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E:\GSDB 01153-322981057\Law Firm\Clients\Receiverships &amp; Temp Mgr\Blue Cereus LLC\Monthly Reports\"/>
    </mc:Choice>
  </mc:AlternateContent>
  <xr:revisionPtr revIDLastSave="0" documentId="13_ncr:1_{88A796F2-B2EA-4B4A-B8F2-7EE8205D66AA}" xr6:coauthVersionLast="45" xr6:coauthVersionMax="45" xr10:uidLastSave="{00000000-0000-0000-0000-000000000000}"/>
  <bookViews>
    <workbookView xWindow="-110" yWindow="-110" windowWidth="19420" windowHeight="10560" activeTab="1" xr2:uid="{00000000-000D-0000-FFFF-FFFF00000000}"/>
  </bookViews>
  <sheets>
    <sheet name="All Bills &amp; Pmts during TM" sheetId="21" r:id="rId1"/>
    <sheet name="P&amp;L" sheetId="17" r:id="rId2"/>
    <sheet name="P&amp;L by Month" sheetId="18" r:id="rId3"/>
    <sheet name="Accts Payable" sheetId="19" r:id="rId4"/>
    <sheet name="B&amp;J Tractor Invoices &amp; Pmts" sheetId="14" r:id="rId5"/>
    <sheet name="Meter Readings" sheetId="16" r:id="rId6"/>
  </sheets>
  <definedNames>
    <definedName name="_xlnm._FilterDatabase" localSheetId="0" hidden="1">'All Bills &amp; Pmts during TM'!#REF!</definedName>
    <definedName name="_xlnm._FilterDatabase" localSheetId="2" hidden="1">'P&amp;L by Month'!$A$2:$R$115</definedName>
    <definedName name="_xlnm.Print_Titles" localSheetId="0">'All Bills &amp; Pmts during TM'!$3:$3</definedName>
    <definedName name="QBCANSUPPORTUPDATE" localSheetId="0">FALSE</definedName>
    <definedName name="QBCOMPANYFILENAME" localSheetId="0">"C:\Users\Public\Documents\Intuit\QuickBooks\Company Files\WH2O LLC..qbw"</definedName>
    <definedName name="QBENDDATE" localSheetId="0">20190415</definedName>
    <definedName name="QBHEADERSONSCREEN" localSheetId="0">FALSE</definedName>
    <definedName name="QBMETADATASIZE" localSheetId="0">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TRUE</definedName>
    <definedName name="QBREPORTCOLAXIS" localSheetId="0">0</definedName>
    <definedName name="QBREPORTCOMPANYID" localSheetId="0">"e050d86b42c941caa902df84bd1352c1"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76</definedName>
    <definedName name="QBREPORTSUBCOLAXIS" localSheetId="0">0</definedName>
    <definedName name="QBREPORTTYPE" localSheetId="0">214</definedName>
    <definedName name="QBROWHEADERS" localSheetId="0">0</definedName>
    <definedName name="QBSTARTDATE" localSheetId="0">20190415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57" i="18" l="1"/>
  <c r="X355" i="18"/>
  <c r="C355" i="17"/>
  <c r="C115" i="17"/>
  <c r="V355" i="18" l="1"/>
  <c r="U355" i="18"/>
  <c r="T355" i="18"/>
  <c r="S355" i="18"/>
  <c r="R355" i="18"/>
  <c r="Q355" i="18"/>
  <c r="P355" i="18"/>
  <c r="O355" i="18"/>
  <c r="N355" i="18"/>
  <c r="M355" i="18"/>
  <c r="L355" i="18"/>
  <c r="K355" i="18"/>
  <c r="J355" i="18"/>
  <c r="I355" i="18"/>
  <c r="H355" i="18"/>
  <c r="G355" i="18"/>
  <c r="F355" i="18"/>
  <c r="E355" i="18"/>
  <c r="D355" i="18"/>
  <c r="C355" i="18"/>
  <c r="W355" i="18"/>
  <c r="W357" i="18" s="1"/>
  <c r="X116" i="18"/>
  <c r="W116" i="18"/>
  <c r="DV100" i="21" l="1"/>
  <c r="DW48" i="21"/>
  <c r="DV48" i="21"/>
  <c r="DS120" i="21"/>
  <c r="DT119" i="21"/>
  <c r="DT118" i="21"/>
  <c r="DT117" i="21"/>
  <c r="DT116" i="21"/>
  <c r="DT115" i="21"/>
  <c r="DT114" i="21"/>
  <c r="DT113" i="21"/>
  <c r="DT112" i="21"/>
  <c r="DT111" i="21"/>
  <c r="DT110" i="21"/>
  <c r="DT109" i="21"/>
  <c r="DT108" i="21"/>
  <c r="DT107" i="21"/>
  <c r="DT106" i="21"/>
  <c r="DT105" i="21"/>
  <c r="DT104" i="21"/>
  <c r="DT103" i="21"/>
  <c r="DT102" i="21"/>
  <c r="DT101" i="21"/>
  <c r="DT100" i="21"/>
  <c r="DT99" i="21"/>
  <c r="DT98" i="21"/>
  <c r="DT97" i="21"/>
  <c r="DT96" i="21"/>
  <c r="DT95" i="21"/>
  <c r="DT94" i="21"/>
  <c r="DT93" i="21"/>
  <c r="DT92" i="21"/>
  <c r="DT91" i="21"/>
  <c r="DT90" i="21"/>
  <c r="DT89" i="21"/>
  <c r="DT88" i="21"/>
  <c r="DT87" i="21"/>
  <c r="DT86" i="21"/>
  <c r="DT85" i="21"/>
  <c r="DT84" i="21"/>
  <c r="DT83" i="21"/>
  <c r="DT82" i="21"/>
  <c r="DT81" i="21"/>
  <c r="DT80" i="21"/>
  <c r="DT79" i="21"/>
  <c r="DT78" i="21"/>
  <c r="DT77" i="21"/>
  <c r="DT76" i="21"/>
  <c r="DT75" i="21"/>
  <c r="DT74" i="21"/>
  <c r="DT73" i="21"/>
  <c r="DT72" i="21"/>
  <c r="DT71" i="21"/>
  <c r="DT70" i="21"/>
  <c r="DT69" i="21"/>
  <c r="DT68" i="21"/>
  <c r="DT67" i="21"/>
  <c r="DT66" i="21"/>
  <c r="DT65" i="21"/>
  <c r="DT64" i="21"/>
  <c r="DT63" i="21"/>
  <c r="DT62" i="21"/>
  <c r="DT61" i="21"/>
  <c r="DT60" i="21"/>
  <c r="DT59" i="21"/>
  <c r="DT58" i="21"/>
  <c r="DT57" i="21"/>
  <c r="DT56" i="21"/>
  <c r="DT55" i="21"/>
  <c r="DT54" i="21"/>
  <c r="DT53" i="21"/>
  <c r="DT48" i="21"/>
  <c r="DS48" i="21"/>
  <c r="DV37" i="21"/>
  <c r="DV36" i="21"/>
  <c r="DV25" i="21"/>
  <c r="DT47" i="21"/>
  <c r="DT46" i="21"/>
  <c r="DT45" i="21"/>
  <c r="DT44" i="21"/>
  <c r="DT43" i="21"/>
  <c r="DT42" i="21"/>
  <c r="DT41" i="21"/>
  <c r="DT40" i="21"/>
  <c r="DT39" i="21"/>
  <c r="DT38" i="21"/>
  <c r="DT37" i="21"/>
  <c r="DT36" i="21"/>
  <c r="DT35" i="21"/>
  <c r="DT34" i="21"/>
  <c r="DT33" i="21"/>
  <c r="DT32" i="21"/>
  <c r="DT31" i="21"/>
  <c r="DT30" i="21"/>
  <c r="DT29" i="21"/>
  <c r="DT28" i="21"/>
  <c r="DT27" i="21"/>
  <c r="DT26" i="21"/>
  <c r="DT25" i="21"/>
  <c r="DT24" i="21"/>
  <c r="DT23" i="21"/>
  <c r="DT22" i="21"/>
  <c r="DT21" i="21"/>
  <c r="DT20" i="21"/>
  <c r="DT19" i="21"/>
  <c r="DT18" i="21"/>
  <c r="DT17" i="21"/>
  <c r="DT16" i="21"/>
  <c r="DT15" i="21"/>
  <c r="DT14" i="21"/>
  <c r="DT13" i="21"/>
  <c r="DT12" i="21"/>
  <c r="DT11" i="21"/>
  <c r="DT10" i="21"/>
  <c r="DT9" i="21"/>
  <c r="DT8" i="21"/>
  <c r="DT7" i="21"/>
  <c r="DT6" i="21"/>
  <c r="DT5" i="21"/>
  <c r="DT4" i="21"/>
  <c r="X120" i="21"/>
  <c r="W120" i="21"/>
  <c r="X48" i="21"/>
  <c r="DP120" i="21"/>
  <c r="DE120" i="21"/>
  <c r="DB120" i="21"/>
  <c r="CY120" i="21"/>
  <c r="CV120" i="21"/>
  <c r="CS120" i="21"/>
  <c r="CP120" i="21"/>
  <c r="CL120" i="21"/>
  <c r="CG120" i="21"/>
  <c r="CD120" i="21"/>
  <c r="BZ120" i="21"/>
  <c r="BV120" i="21"/>
  <c r="BS120" i="21"/>
  <c r="BP120" i="21"/>
  <c r="BI120" i="21"/>
  <c r="BE120" i="21"/>
  <c r="AZ120" i="21"/>
  <c r="AV120" i="21"/>
  <c r="AR120" i="21"/>
  <c r="AP120" i="21"/>
  <c r="AN120" i="21"/>
  <c r="AL120" i="21"/>
  <c r="AJ120" i="21"/>
  <c r="AG120" i="21"/>
  <c r="AE120" i="21"/>
  <c r="AC120" i="21"/>
  <c r="AA120" i="21"/>
  <c r="V120" i="21"/>
  <c r="U120" i="21"/>
  <c r="T120" i="21"/>
  <c r="S120" i="21"/>
  <c r="R120" i="21"/>
  <c r="Q120" i="21"/>
  <c r="P120" i="21"/>
  <c r="O120" i="21"/>
  <c r="N120" i="21"/>
  <c r="M120" i="21"/>
  <c r="L120" i="21"/>
  <c r="K120" i="21"/>
  <c r="J120" i="21"/>
  <c r="I120" i="21"/>
  <c r="H120" i="21"/>
  <c r="G120" i="21"/>
  <c r="F120" i="21"/>
  <c r="E120" i="21"/>
  <c r="D120" i="21"/>
  <c r="C120" i="21"/>
  <c r="B120" i="21"/>
  <c r="Y119" i="21"/>
  <c r="DS119" i="21" s="1"/>
  <c r="Y118" i="21"/>
  <c r="DS118" i="21" s="1"/>
  <c r="Y117" i="21"/>
  <c r="DS117" i="21" s="1"/>
  <c r="DL116" i="21"/>
  <c r="Y116" i="21"/>
  <c r="DS116" i="21" s="1"/>
  <c r="DN115" i="21"/>
  <c r="DL115" i="21"/>
  <c r="Y115" i="21"/>
  <c r="DS115" i="21" s="1"/>
  <c r="Y114" i="21"/>
  <c r="DS114" i="21" s="1"/>
  <c r="DV114" i="21" s="1"/>
  <c r="Y113" i="21"/>
  <c r="DS113" i="21" s="1"/>
  <c r="Y112" i="21"/>
  <c r="DS112" i="21" s="1"/>
  <c r="Y111" i="21"/>
  <c r="DS111" i="21" s="1"/>
  <c r="Y110" i="21"/>
  <c r="DS110" i="21" s="1"/>
  <c r="Y109" i="21"/>
  <c r="DS109" i="21" s="1"/>
  <c r="Y108" i="21"/>
  <c r="DS108" i="21" s="1"/>
  <c r="Y107" i="21"/>
  <c r="DS107" i="21" s="1"/>
  <c r="Y106" i="21"/>
  <c r="DS106" i="21" s="1"/>
  <c r="Y105" i="21"/>
  <c r="DS105" i="21" s="1"/>
  <c r="Y104" i="21"/>
  <c r="DS104" i="21" s="1"/>
  <c r="Y103" i="21"/>
  <c r="DS103" i="21" s="1"/>
  <c r="Y102" i="21"/>
  <c r="DS102" i="21" s="1"/>
  <c r="Y101" i="21"/>
  <c r="DS101" i="21" s="1"/>
  <c r="Y100" i="21"/>
  <c r="Y99" i="21"/>
  <c r="DS99" i="21" s="1"/>
  <c r="Y98" i="21"/>
  <c r="DS98" i="21" s="1"/>
  <c r="Y97" i="21"/>
  <c r="DS97" i="21" s="1"/>
  <c r="DS96" i="21"/>
  <c r="Y96" i="21"/>
  <c r="Y95" i="21"/>
  <c r="DS95" i="21" s="1"/>
  <c r="Y94" i="21"/>
  <c r="DS94" i="21" s="1"/>
  <c r="Y93" i="21"/>
  <c r="DS93" i="21" s="1"/>
  <c r="Y92" i="21"/>
  <c r="DS92" i="21" s="1"/>
  <c r="Y91" i="21"/>
  <c r="DS91" i="21" s="1"/>
  <c r="Y90" i="21"/>
  <c r="DS90" i="21" s="1"/>
  <c r="Y89" i="21"/>
  <c r="DS89" i="21" s="1"/>
  <c r="Y88" i="21"/>
  <c r="DS88" i="21" s="1"/>
  <c r="Y87" i="21"/>
  <c r="DS87" i="21" s="1"/>
  <c r="Y86" i="21"/>
  <c r="DS86" i="21" s="1"/>
  <c r="Y85" i="21"/>
  <c r="DS85" i="21" s="1"/>
  <c r="Y84" i="21"/>
  <c r="DS84" i="21" s="1"/>
  <c r="Y83" i="21"/>
  <c r="DS83" i="21" s="1"/>
  <c r="Y82" i="21"/>
  <c r="DS82" i="21" s="1"/>
  <c r="Y81" i="21"/>
  <c r="DS81" i="21" s="1"/>
  <c r="DS80" i="21"/>
  <c r="Y80" i="21"/>
  <c r="DL79" i="21"/>
  <c r="Y79" i="21"/>
  <c r="DS79" i="21" s="1"/>
  <c r="DV78" i="21"/>
  <c r="Y78" i="21"/>
  <c r="DS78" i="21" s="1"/>
  <c r="Y77" i="21"/>
  <c r="DS77" i="21" s="1"/>
  <c r="Y76" i="21"/>
  <c r="DS76" i="21" s="1"/>
  <c r="Y75" i="21"/>
  <c r="DS75" i="21" s="1"/>
  <c r="DL74" i="21"/>
  <c r="DV74" i="21" s="1"/>
  <c r="Y74" i="21"/>
  <c r="DS74" i="21" s="1"/>
  <c r="Y73" i="21"/>
  <c r="DS73" i="21" s="1"/>
  <c r="Y72" i="21"/>
  <c r="DS72" i="21" s="1"/>
  <c r="Y71" i="21"/>
  <c r="DS71" i="21" s="1"/>
  <c r="Y70" i="21"/>
  <c r="DS70" i="21" s="1"/>
  <c r="Y69" i="21"/>
  <c r="DS69" i="21" s="1"/>
  <c r="Y68" i="21"/>
  <c r="DS68" i="21" s="1"/>
  <c r="Y67" i="21"/>
  <c r="DS67" i="21" s="1"/>
  <c r="Y66" i="21"/>
  <c r="DS66" i="21" s="1"/>
  <c r="Y65" i="21"/>
  <c r="DS65" i="21" s="1"/>
  <c r="Y64" i="21"/>
  <c r="DS64" i="21" s="1"/>
  <c r="Y63" i="21"/>
  <c r="DS63" i="21" s="1"/>
  <c r="Y62" i="21"/>
  <c r="DS62" i="21" s="1"/>
  <c r="Y61" i="21"/>
  <c r="DS61" i="21" s="1"/>
  <c r="Y60" i="21"/>
  <c r="DS60" i="21" s="1"/>
  <c r="Y59" i="21"/>
  <c r="DS59" i="21" s="1"/>
  <c r="DV58" i="21"/>
  <c r="Y58" i="21"/>
  <c r="DS58" i="21" s="1"/>
  <c r="Y57" i="21"/>
  <c r="DS57" i="21" s="1"/>
  <c r="Y56" i="21"/>
  <c r="DS56" i="21" s="1"/>
  <c r="Y55" i="21"/>
  <c r="DS55" i="21" s="1"/>
  <c r="DW54" i="21"/>
  <c r="Y54" i="21"/>
  <c r="DS54" i="21" s="1"/>
  <c r="A54" i="2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8" i="21" s="1"/>
  <c r="A119" i="21" s="1"/>
  <c r="DM53" i="21"/>
  <c r="Y53" i="21"/>
  <c r="DS53" i="21" s="1"/>
  <c r="DP48" i="21"/>
  <c r="DL48" i="21"/>
  <c r="DE48" i="21"/>
  <c r="DB48" i="21"/>
  <c r="CY48" i="21"/>
  <c r="CV48" i="21"/>
  <c r="CS48" i="21"/>
  <c r="CP48" i="21"/>
  <c r="CL48" i="21"/>
  <c r="CG48" i="21"/>
  <c r="CD48" i="21"/>
  <c r="BZ48" i="21"/>
  <c r="BV48" i="21"/>
  <c r="BS48" i="21"/>
  <c r="BP48" i="21"/>
  <c r="BI48" i="21"/>
  <c r="BE48" i="21"/>
  <c r="AZ48" i="21"/>
  <c r="AV48" i="21"/>
  <c r="AR48" i="21"/>
  <c r="AP48" i="21"/>
  <c r="AN48" i="21"/>
  <c r="AL48" i="21"/>
  <c r="AJ48" i="21"/>
  <c r="AH48" i="21"/>
  <c r="AG48" i="21"/>
  <c r="AE48" i="21"/>
  <c r="AC48" i="21"/>
  <c r="AA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Y47" i="21"/>
  <c r="DS47" i="21" s="1"/>
  <c r="Y46" i="21"/>
  <c r="DS46" i="21" s="1"/>
  <c r="Y45" i="21"/>
  <c r="DS45" i="21" s="1"/>
  <c r="Y44" i="21"/>
  <c r="DS44" i="21" s="1"/>
  <c r="Y43" i="21"/>
  <c r="DS43" i="21" s="1"/>
  <c r="Y42" i="21"/>
  <c r="DS42" i="21" s="1"/>
  <c r="Y41" i="21"/>
  <c r="DS41" i="21" s="1"/>
  <c r="Y40" i="21"/>
  <c r="DS40" i="21" s="1"/>
  <c r="Y39" i="21"/>
  <c r="DS39" i="21" s="1"/>
  <c r="DS38" i="21"/>
  <c r="Y38" i="21"/>
  <c r="Y37" i="21"/>
  <c r="Y36" i="21"/>
  <c r="Y35" i="21"/>
  <c r="DS35" i="21" s="1"/>
  <c r="Y34" i="21"/>
  <c r="DS34" i="21" s="1"/>
  <c r="Y33" i="21"/>
  <c r="DS33" i="21" s="1"/>
  <c r="Y32" i="21"/>
  <c r="DS32" i="21" s="1"/>
  <c r="Y31" i="21"/>
  <c r="DS31" i="21" s="1"/>
  <c r="Y30" i="21"/>
  <c r="DS30" i="21" s="1"/>
  <c r="Y29" i="21"/>
  <c r="DS29" i="21" s="1"/>
  <c r="Y28" i="21"/>
  <c r="DS28" i="21" s="1"/>
  <c r="Y27" i="21"/>
  <c r="DS27" i="21" s="1"/>
  <c r="Y26" i="21"/>
  <c r="DS26" i="21" s="1"/>
  <c r="Y25" i="21"/>
  <c r="Y24" i="21"/>
  <c r="DS24" i="21" s="1"/>
  <c r="Y23" i="21"/>
  <c r="DS23" i="21" s="1"/>
  <c r="Y22" i="21"/>
  <c r="DS22" i="21" s="1"/>
  <c r="Y21" i="21"/>
  <c r="DS21" i="21" s="1"/>
  <c r="Y20" i="21"/>
  <c r="DS20" i="21" s="1"/>
  <c r="Y19" i="21"/>
  <c r="DS19" i="21" s="1"/>
  <c r="Y18" i="21"/>
  <c r="DS18" i="21" s="1"/>
  <c r="Y17" i="21"/>
  <c r="DS17" i="21" s="1"/>
  <c r="Y16" i="21"/>
  <c r="DS16" i="21" s="1"/>
  <c r="Y15" i="21"/>
  <c r="DS15" i="21" s="1"/>
  <c r="Y14" i="21"/>
  <c r="DS14" i="21" s="1"/>
  <c r="Y13" i="21"/>
  <c r="DS13" i="21" s="1"/>
  <c r="Y12" i="21"/>
  <c r="DS12" i="21" s="1"/>
  <c r="B11" i="21"/>
  <c r="B48" i="21" s="1"/>
  <c r="Y10" i="21"/>
  <c r="DS10" i="21" s="1"/>
  <c r="Y9" i="21"/>
  <c r="DS9" i="21" s="1"/>
  <c r="DX8" i="21"/>
  <c r="Y8" i="21"/>
  <c r="DS8" i="21" s="1"/>
  <c r="Y7" i="21"/>
  <c r="DS7" i="21" s="1"/>
  <c r="Y6" i="21"/>
  <c r="DS6" i="21" s="1"/>
  <c r="Y5" i="21"/>
  <c r="DS5" i="21" s="1"/>
  <c r="A5" i="2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Y4" i="21"/>
  <c r="DS4" i="21" s="1"/>
  <c r="DV42" i="21" l="1"/>
  <c r="DV59" i="21"/>
  <c r="DV85" i="21"/>
  <c r="DW85" i="21" s="1"/>
  <c r="DV111" i="21"/>
  <c r="DV113" i="21"/>
  <c r="DV77" i="21"/>
  <c r="DW88" i="21"/>
  <c r="DV90" i="21"/>
  <c r="DV101" i="21"/>
  <c r="DV89" i="21"/>
  <c r="DV80" i="21"/>
  <c r="DV87" i="21"/>
  <c r="DV84" i="21"/>
  <c r="DV99" i="21"/>
  <c r="DW99" i="21" s="1"/>
  <c r="DV103" i="21"/>
  <c r="DV35" i="21"/>
  <c r="DV57" i="21"/>
  <c r="DV66" i="21"/>
  <c r="DV94" i="21"/>
  <c r="DW94" i="21" s="1"/>
  <c r="DV98" i="21"/>
  <c r="DV107" i="21"/>
  <c r="DV6" i="21"/>
  <c r="DV13" i="21"/>
  <c r="DV19" i="21"/>
  <c r="DV21" i="21"/>
  <c r="DV28" i="21"/>
  <c r="DV34" i="21"/>
  <c r="DV39" i="21"/>
  <c r="DW39" i="21" s="1"/>
  <c r="DV43" i="21"/>
  <c r="DV45" i="21"/>
  <c r="DV63" i="21"/>
  <c r="DV75" i="21"/>
  <c r="DV81" i="21"/>
  <c r="DV86" i="21"/>
  <c r="DV91" i="21"/>
  <c r="DV112" i="21"/>
  <c r="DV23" i="21"/>
  <c r="DV38" i="21"/>
  <c r="DV41" i="21"/>
  <c r="DV65" i="21"/>
  <c r="DV82" i="21"/>
  <c r="DV110" i="21"/>
  <c r="DV4" i="21"/>
  <c r="DV10" i="21"/>
  <c r="DV46" i="21"/>
  <c r="DV115" i="21"/>
  <c r="A17" i="2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DV18" i="21"/>
  <c r="DV71" i="21"/>
  <c r="DV30" i="21"/>
  <c r="DV32" i="21"/>
  <c r="DV61" i="21"/>
  <c r="DV68" i="21"/>
  <c r="DV24" i="21"/>
  <c r="DV29" i="21"/>
  <c r="DV62" i="21"/>
  <c r="DV69" i="21"/>
  <c r="DW69" i="21" s="1"/>
  <c r="DV95" i="21"/>
  <c r="DV104" i="21"/>
  <c r="DV119" i="21"/>
  <c r="DV26" i="21"/>
  <c r="DV108" i="21"/>
  <c r="DV116" i="21"/>
  <c r="DV79" i="21"/>
  <c r="DV5" i="21"/>
  <c r="DV12" i="21"/>
  <c r="DV14" i="21"/>
  <c r="DV15" i="21"/>
  <c r="DV17" i="21"/>
  <c r="DV20" i="21"/>
  <c r="DV31" i="21"/>
  <c r="DV54" i="21"/>
  <c r="DV70" i="21"/>
  <c r="DV96" i="21"/>
  <c r="DV105" i="21"/>
  <c r="DV118" i="21"/>
  <c r="DV7" i="21"/>
  <c r="DV9" i="21"/>
  <c r="Y11" i="21"/>
  <c r="DS11" i="21" s="1"/>
  <c r="DV11" i="21" s="1"/>
  <c r="DV22" i="21"/>
  <c r="DV33" i="21"/>
  <c r="DV47" i="21"/>
  <c r="Y120" i="21"/>
  <c r="DV55" i="21"/>
  <c r="DW55" i="21" s="1"/>
  <c r="DV67" i="21"/>
  <c r="DV72" i="21"/>
  <c r="DV76" i="21"/>
  <c r="DV93" i="21"/>
  <c r="DW93" i="21" s="1"/>
  <c r="DV97" i="21"/>
  <c r="DV117" i="21"/>
  <c r="DW18" i="21"/>
  <c r="DV27" i="21"/>
  <c r="DW27" i="21" s="1"/>
  <c r="DV53" i="21"/>
  <c r="DT120" i="21"/>
  <c r="DW65" i="21"/>
  <c r="DV88" i="21"/>
  <c r="DL120" i="21"/>
  <c r="DV8" i="21"/>
  <c r="DW8" i="21" s="1"/>
  <c r="DV16" i="21"/>
  <c r="DW16" i="21" s="1"/>
  <c r="DV40" i="21"/>
  <c r="DV44" i="21"/>
  <c r="DV56" i="21"/>
  <c r="DV60" i="21"/>
  <c r="DV64" i="21"/>
  <c r="DV73" i="21"/>
  <c r="DW73" i="21" s="1"/>
  <c r="DV83" i="21"/>
  <c r="DV92" i="21"/>
  <c r="DV102" i="21"/>
  <c r="DV106" i="21"/>
  <c r="DW106" i="21" s="1"/>
  <c r="DV109" i="21"/>
  <c r="DT121" i="21" l="1"/>
  <c r="DW120" i="21"/>
  <c r="DW121" i="21" s="1"/>
  <c r="Y48" i="21"/>
  <c r="DV120" i="21"/>
  <c r="DV121" i="21" s="1"/>
  <c r="DT49" i="21"/>
  <c r="DV49" i="21" l="1"/>
  <c r="DW49" i="21"/>
  <c r="U357" i="18" l="1"/>
  <c r="T357" i="18"/>
  <c r="V116" i="18"/>
  <c r="V357" i="18" s="1"/>
  <c r="U116" i="18"/>
  <c r="N116" i="18"/>
  <c r="D20" i="19" l="1"/>
  <c r="E21" i="19" s="1"/>
  <c r="N357" i="18"/>
  <c r="H186" i="18"/>
  <c r="T116" i="18"/>
  <c r="S116" i="18"/>
  <c r="S357" i="18" s="1"/>
  <c r="R116" i="18"/>
  <c r="Q116" i="18"/>
  <c r="P116" i="18"/>
  <c r="O116" i="18"/>
  <c r="O357" i="18" s="1"/>
  <c r="M116" i="18"/>
  <c r="L116" i="18"/>
  <c r="K116" i="18"/>
  <c r="J116" i="18"/>
  <c r="I116" i="18"/>
  <c r="H116" i="18"/>
  <c r="H357" i="18" s="1"/>
  <c r="G116" i="18"/>
  <c r="F116" i="18"/>
  <c r="E116" i="18"/>
  <c r="D116" i="18"/>
  <c r="C116" i="18"/>
  <c r="C287" i="17"/>
  <c r="C203" i="17"/>
  <c r="G34" i="14"/>
  <c r="G40" i="14"/>
  <c r="G7" i="14"/>
  <c r="G42" i="14"/>
  <c r="C356" i="17" l="1"/>
  <c r="C357" i="18"/>
  <c r="G357" i="18"/>
  <c r="P357" i="18"/>
  <c r="L357" i="18"/>
  <c r="K357" i="18"/>
  <c r="D357" i="18"/>
  <c r="R357" i="18"/>
  <c r="J357" i="18"/>
  <c r="I357" i="18"/>
  <c r="M357" i="18"/>
  <c r="Q357" i="18"/>
  <c r="E357" i="18"/>
  <c r="F357" i="18"/>
  <c r="J39" i="14" l="1"/>
  <c r="J38" i="14"/>
  <c r="J6" i="14"/>
  <c r="J33" i="14"/>
  <c r="R4" i="16"/>
  <c r="Q4" i="16"/>
  <c r="N4" i="16"/>
  <c r="M4" i="16"/>
  <c r="J4" i="16"/>
  <c r="K4" i="16" s="1"/>
  <c r="E4" i="16"/>
  <c r="F4" i="16" s="1"/>
  <c r="R5" i="16" l="1"/>
  <c r="N5" i="16"/>
  <c r="J5" i="16"/>
  <c r="K5" i="16" s="1"/>
  <c r="F5" i="16"/>
  <c r="E5" i="16"/>
  <c r="Q5" i="16" l="1"/>
  <c r="M5" i="16"/>
  <c r="R30" i="16" l="1"/>
  <c r="Q30" i="16"/>
  <c r="N30" i="16"/>
  <c r="M30" i="16"/>
  <c r="J30" i="16"/>
  <c r="K30" i="16" s="1"/>
  <c r="E30" i="16"/>
  <c r="F30" i="16" s="1"/>
  <c r="R29" i="16"/>
  <c r="Q29" i="16"/>
  <c r="N29" i="16"/>
  <c r="M29" i="16"/>
  <c r="J29" i="16"/>
  <c r="K29" i="16" s="1"/>
  <c r="E29" i="16"/>
  <c r="F29" i="16" s="1"/>
  <c r="R28" i="16"/>
  <c r="Q28" i="16"/>
  <c r="N28" i="16"/>
  <c r="M28" i="16"/>
  <c r="J28" i="16"/>
  <c r="K28" i="16" s="1"/>
  <c r="E28" i="16"/>
  <c r="F28" i="16" s="1"/>
  <c r="R27" i="16"/>
  <c r="Q27" i="16"/>
  <c r="N27" i="16"/>
  <c r="M27" i="16"/>
  <c r="J27" i="16"/>
  <c r="K27" i="16" s="1"/>
  <c r="E27" i="16"/>
  <c r="F27" i="16" s="1"/>
  <c r="R26" i="16"/>
  <c r="Q26" i="16"/>
  <c r="N26" i="16"/>
  <c r="M26" i="16"/>
  <c r="J26" i="16"/>
  <c r="K26" i="16" s="1"/>
  <c r="E26" i="16"/>
  <c r="F26" i="16" s="1"/>
  <c r="R25" i="16"/>
  <c r="Q25" i="16"/>
  <c r="N25" i="16"/>
  <c r="M25" i="16"/>
  <c r="J25" i="16"/>
  <c r="K25" i="16" s="1"/>
  <c r="E25" i="16"/>
  <c r="F25" i="16" s="1"/>
  <c r="R24" i="16"/>
  <c r="Q24" i="16"/>
  <c r="N24" i="16"/>
  <c r="M24" i="16"/>
  <c r="J24" i="16"/>
  <c r="K24" i="16" s="1"/>
  <c r="E24" i="16"/>
  <c r="F24" i="16" s="1"/>
  <c r="R23" i="16"/>
  <c r="Q23" i="16"/>
  <c r="N23" i="16"/>
  <c r="M23" i="16"/>
  <c r="J23" i="16"/>
  <c r="K23" i="16" s="1"/>
  <c r="E23" i="16"/>
  <c r="F23" i="16" s="1"/>
  <c r="R22" i="16"/>
  <c r="Q22" i="16"/>
  <c r="N22" i="16"/>
  <c r="M22" i="16"/>
  <c r="J22" i="16"/>
  <c r="K22" i="16" s="1"/>
  <c r="E22" i="16"/>
  <c r="F22" i="16" s="1"/>
  <c r="R21" i="16"/>
  <c r="Q21" i="16"/>
  <c r="N21" i="16"/>
  <c r="M21" i="16"/>
  <c r="J21" i="16"/>
  <c r="K21" i="16" s="1"/>
  <c r="E21" i="16"/>
  <c r="F21" i="16" s="1"/>
  <c r="R20" i="16"/>
  <c r="Q20" i="16"/>
  <c r="N20" i="16"/>
  <c r="M20" i="16"/>
  <c r="J20" i="16"/>
  <c r="K20" i="16" s="1"/>
  <c r="E20" i="16"/>
  <c r="F20" i="16" s="1"/>
  <c r="R19" i="16"/>
  <c r="Q19" i="16"/>
  <c r="N19" i="16"/>
  <c r="M19" i="16"/>
  <c r="J19" i="16"/>
  <c r="K19" i="16" s="1"/>
  <c r="E19" i="16"/>
  <c r="F19" i="16" s="1"/>
  <c r="R18" i="16"/>
  <c r="Q18" i="16"/>
  <c r="N18" i="16"/>
  <c r="M18" i="16"/>
  <c r="J18" i="16"/>
  <c r="K18" i="16" s="1"/>
  <c r="E18" i="16"/>
  <c r="F18" i="16" s="1"/>
  <c r="R17" i="16"/>
  <c r="Q17" i="16"/>
  <c r="N17" i="16"/>
  <c r="M17" i="16"/>
  <c r="J17" i="16"/>
  <c r="K17" i="16" s="1"/>
  <c r="E17" i="16"/>
  <c r="F17" i="16" s="1"/>
  <c r="R16" i="16"/>
  <c r="Q16" i="16"/>
  <c r="N16" i="16"/>
  <c r="M16" i="16"/>
  <c r="J16" i="16"/>
  <c r="K16" i="16" s="1"/>
  <c r="E16" i="16"/>
  <c r="F16" i="16" s="1"/>
  <c r="R15" i="16"/>
  <c r="Q15" i="16"/>
  <c r="N15" i="16"/>
  <c r="M15" i="16"/>
  <c r="J15" i="16"/>
  <c r="K15" i="16" s="1"/>
  <c r="E15" i="16"/>
  <c r="F15" i="16" s="1"/>
  <c r="R14" i="16"/>
  <c r="Q14" i="16"/>
  <c r="N14" i="16"/>
  <c r="M14" i="16"/>
  <c r="J14" i="16"/>
  <c r="K14" i="16" s="1"/>
  <c r="E14" i="16"/>
  <c r="F14" i="16" s="1"/>
  <c r="R13" i="16"/>
  <c r="Q13" i="16"/>
  <c r="N13" i="16"/>
  <c r="M13" i="16"/>
  <c r="J13" i="16"/>
  <c r="K13" i="16" s="1"/>
  <c r="E13" i="16"/>
  <c r="F13" i="16" s="1"/>
  <c r="R12" i="16"/>
  <c r="Q12" i="16"/>
  <c r="N12" i="16"/>
  <c r="M12" i="16"/>
  <c r="J12" i="16"/>
  <c r="K12" i="16" s="1"/>
  <c r="E12" i="16"/>
  <c r="F12" i="16" s="1"/>
  <c r="R11" i="16"/>
  <c r="Q11" i="16"/>
  <c r="N11" i="16"/>
  <c r="M11" i="16"/>
  <c r="J11" i="16"/>
  <c r="K11" i="16" s="1"/>
  <c r="E11" i="16"/>
  <c r="F11" i="16" s="1"/>
  <c r="R10" i="16"/>
  <c r="Q10" i="16"/>
  <c r="N10" i="16"/>
  <c r="M10" i="16"/>
  <c r="J10" i="16"/>
  <c r="K10" i="16" s="1"/>
  <c r="E10" i="16"/>
  <c r="F10" i="16" s="1"/>
  <c r="R9" i="16"/>
  <c r="Q9" i="16"/>
  <c r="N9" i="16"/>
  <c r="M9" i="16"/>
  <c r="J9" i="16"/>
  <c r="K9" i="16" s="1"/>
  <c r="E9" i="16"/>
  <c r="F9" i="16" s="1"/>
  <c r="R8" i="16"/>
  <c r="Q8" i="16"/>
  <c r="N8" i="16"/>
  <c r="M8" i="16"/>
  <c r="J8" i="16"/>
  <c r="K8" i="16" s="1"/>
  <c r="E8" i="16"/>
  <c r="F8" i="16" s="1"/>
  <c r="R7" i="16"/>
  <c r="Q7" i="16"/>
  <c r="N7" i="16"/>
  <c r="M7" i="16"/>
  <c r="J7" i="16"/>
  <c r="K7" i="16" s="1"/>
  <c r="E7" i="16"/>
  <c r="F7" i="16" s="1"/>
  <c r="R6" i="16"/>
  <c r="Q6" i="16"/>
  <c r="N6" i="16"/>
  <c r="M6" i="16"/>
  <c r="J6" i="16"/>
  <c r="K6" i="16" s="1"/>
  <c r="E6" i="16"/>
  <c r="F6" i="16" s="1"/>
  <c r="J32" i="14" l="1"/>
  <c r="J4" i="14" l="1"/>
  <c r="J5" i="14"/>
  <c r="J8" i="14"/>
  <c r="J9" i="14"/>
  <c r="J10" i="14"/>
  <c r="H11" i="14"/>
  <c r="M10" i="14"/>
  <c r="J12" i="14"/>
  <c r="M11" i="14"/>
  <c r="J13" i="14"/>
  <c r="M12" i="14"/>
  <c r="J14" i="14"/>
  <c r="M13" i="14"/>
  <c r="J15" i="14"/>
  <c r="J16" i="14"/>
  <c r="H17" i="14"/>
  <c r="M6" i="14" s="1"/>
  <c r="H18" i="14"/>
  <c r="M7" i="14" s="1"/>
  <c r="H19" i="14"/>
  <c r="M8" i="14" s="1"/>
  <c r="H20" i="14"/>
  <c r="J20" i="14" s="1"/>
  <c r="H21" i="14"/>
  <c r="J21" i="14" s="1"/>
  <c r="F22" i="14"/>
  <c r="J23" i="14"/>
  <c r="J24" i="14"/>
  <c r="J25" i="14"/>
  <c r="J26" i="14"/>
  <c r="L25" i="14"/>
  <c r="L44" i="14" s="1"/>
  <c r="J27" i="14"/>
  <c r="J28" i="14"/>
  <c r="J29" i="14"/>
  <c r="J30" i="14"/>
  <c r="J31" i="14"/>
  <c r="J35" i="14"/>
  <c r="J37" i="14"/>
  <c r="J41" i="14"/>
  <c r="F43" i="14" l="1"/>
  <c r="J22" i="14"/>
  <c r="J19" i="14"/>
  <c r="H43" i="14"/>
  <c r="J18" i="14"/>
  <c r="J11" i="14"/>
  <c r="J17" i="14"/>
  <c r="J43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8" authorId="0" shapeId="0" xr:uid="{81231E71-7A28-4645-877E-F996622B9B4B}">
      <text>
        <r>
          <rPr>
            <b/>
            <sz val="9"/>
            <color indexed="81"/>
            <rFont val="Tahoma"/>
            <family val="2"/>
          </rPr>
          <t>On July 28th, there was a leak in the pump house, and the system had to be shut down by the operator to ensure there no loss of pressure or further water loss.</t>
        </r>
      </text>
    </comment>
    <comment ref="D18" authorId="0" shapeId="0" xr:uid="{7AE5CB8D-3978-428C-93A8-4C2127B03459}">
      <text>
        <r>
          <rPr>
            <b/>
            <sz val="9"/>
            <color indexed="81"/>
            <rFont val="Tahoma"/>
            <family val="2"/>
          </rPr>
          <t>July 31,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" authorId="0" shapeId="0" xr:uid="{C9AFF5AB-55ED-4E6F-B250-984C85A9B14E}">
      <text>
        <r>
          <rPr>
            <b/>
            <sz val="9"/>
            <color indexed="81"/>
            <rFont val="Tahoma"/>
            <family val="2"/>
          </rPr>
          <t>No wholesale invoice received to date.
Also, maintenance on the Seguro system started on July 31st, but it was not completed b/c a "solution" could not be determined.  Uncertain as to what the "solution" is intended to address.</t>
        </r>
      </text>
    </comment>
    <comment ref="I18" authorId="0" shapeId="0" xr:uid="{44AC7609-791F-48F4-8B53-3719FADB79D3}">
      <text>
        <r>
          <rPr>
            <b/>
            <sz val="9"/>
            <color indexed="81"/>
            <rFont val="Tahoma"/>
            <family val="2"/>
          </rPr>
          <t>July 31, 2019</t>
        </r>
      </text>
    </comment>
    <comment ref="C19" authorId="0" shapeId="0" xr:uid="{0AC7E3E7-F9AD-4CC2-B489-C581B5D476E0}">
      <text>
        <r>
          <rPr>
            <b/>
            <sz val="9"/>
            <color indexed="81"/>
            <rFont val="Tahoma"/>
            <family val="2"/>
          </rPr>
          <t>On June 22nd, there was a leak on the system at the bottom of the pressure tank.  Ultimately, the system was shut down by the contractor to complete repairs.
Ther also may have been a leak on June 29.</t>
        </r>
      </text>
    </comment>
    <comment ref="D19" authorId="0" shapeId="0" xr:uid="{9F462B21-CA07-4F86-B372-FA9DF474C8ED}">
      <text>
        <r>
          <rPr>
            <b/>
            <sz val="9"/>
            <color indexed="81"/>
            <rFont val="Tahoma"/>
            <family val="2"/>
          </rPr>
          <t>June 30, 2019</t>
        </r>
      </text>
    </comment>
    <comment ref="H19" authorId="0" shapeId="0" xr:uid="{1584E3DC-FBFE-43F2-9148-7804BAF9A241}">
      <text>
        <r>
          <rPr>
            <b/>
            <sz val="9"/>
            <color indexed="81"/>
            <rFont val="Tahoma"/>
            <family val="2"/>
          </rPr>
          <t>No master meter reading provided</t>
        </r>
      </text>
    </comment>
    <comment ref="I19" authorId="0" shapeId="0" xr:uid="{A7DAC8A2-0BD6-4634-97CF-71A67D115A57}">
      <text>
        <r>
          <rPr>
            <b/>
            <sz val="9"/>
            <color indexed="81"/>
            <rFont val="Tahoma"/>
            <family val="2"/>
          </rPr>
          <t>June 30, 2019</t>
        </r>
      </text>
    </comment>
    <comment ref="D20" authorId="0" shapeId="0" xr:uid="{93FC42E6-D8BD-43F1-9C87-400431539C1C}">
      <text>
        <r>
          <rPr>
            <b/>
            <sz val="9"/>
            <color indexed="81"/>
            <rFont val="Tahoma"/>
            <family val="2"/>
          </rPr>
          <t>May 30, 2019</t>
        </r>
      </text>
    </comment>
    <comment ref="H20" authorId="0" shapeId="0" xr:uid="{13443238-BEBB-4088-97C7-80C99271E918}">
      <text>
        <r>
          <rPr>
            <b/>
            <sz val="9"/>
            <color indexed="81"/>
            <rFont val="Tahoma"/>
            <family val="2"/>
          </rPr>
          <t>No master meter reading provided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" authorId="0" shapeId="0" xr:uid="{E7A65282-73FF-4209-9EF2-71787E95F382}">
      <text>
        <r>
          <rPr>
            <b/>
            <sz val="9"/>
            <color indexed="81"/>
            <rFont val="Tahoma"/>
            <family val="2"/>
          </rPr>
          <t>May 28, 2019</t>
        </r>
      </text>
    </comment>
    <comment ref="C21" authorId="0" shapeId="0" xr:uid="{C77010A7-2443-4527-94CD-18298298E873}">
      <text>
        <r>
          <rPr>
            <b/>
            <sz val="9"/>
            <color indexed="81"/>
            <rFont val="Tahoma"/>
            <family val="2"/>
          </rPr>
          <t xml:space="preserve">On April 1st, there was an outage due to pressure switch shut-off after pressure dropped "below 20".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" authorId="0" shapeId="0" xr:uid="{51FBD0FB-3B05-43CE-B03F-4BA75C10E142}">
      <text>
        <r>
          <rPr>
            <b/>
            <sz val="9"/>
            <color indexed="81"/>
            <rFont val="Tahoma"/>
            <family val="2"/>
          </rPr>
          <t>April 24, 2019</t>
        </r>
      </text>
    </comment>
    <comment ref="H21" authorId="0" shapeId="0" xr:uid="{2C172839-421A-4B7D-880D-11B1A2C375AB}">
      <text>
        <r>
          <rPr>
            <b/>
            <sz val="9"/>
            <color indexed="81"/>
            <rFont val="Tahoma"/>
            <family val="2"/>
          </rPr>
          <t>No master meter reading provided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" authorId="0" shapeId="0" xr:uid="{848600F0-552F-4B2D-8A2C-EB9369018D7B}">
      <text>
        <r>
          <rPr>
            <b/>
            <sz val="9"/>
            <color indexed="81"/>
            <rFont val="Tahoma"/>
            <family val="2"/>
          </rPr>
          <t>April 24, 2019</t>
        </r>
      </text>
    </comment>
    <comment ref="D22" authorId="0" shapeId="0" xr:uid="{FAB10CEF-4C4B-4DE6-A19F-E352FCD16550}">
      <text>
        <r>
          <rPr>
            <b/>
            <sz val="9"/>
            <color indexed="81"/>
            <rFont val="Tahoma"/>
            <family val="2"/>
          </rPr>
          <t>March 28, 2019</t>
        </r>
      </text>
    </comment>
    <comment ref="H22" authorId="0" shapeId="0" xr:uid="{BAC0FB75-F988-4CCA-9528-59F832E21C43}">
      <text>
        <r>
          <rPr>
            <b/>
            <sz val="9"/>
            <color indexed="81"/>
            <rFont val="Tahoma"/>
            <family val="2"/>
          </rPr>
          <t>No master meter reading provided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0" shapeId="0" xr:uid="{F48D88D9-58F3-4776-A7B7-0BE4A0EA5255}">
      <text>
        <r>
          <rPr>
            <b/>
            <sz val="9"/>
            <color indexed="81"/>
            <rFont val="Tahoma"/>
            <family val="2"/>
          </rPr>
          <t>March 26, 2019</t>
        </r>
      </text>
    </comment>
    <comment ref="D23" authorId="0" shapeId="0" xr:uid="{9DBB3EE7-B186-4D14-B071-27996AC6443C}">
      <text>
        <r>
          <rPr>
            <b/>
            <sz val="9"/>
            <color indexed="81"/>
            <rFont val="Tahoma"/>
            <family val="2"/>
          </rPr>
          <t>Feb. 25, 2019</t>
        </r>
      </text>
    </comment>
    <comment ref="I23" authorId="0" shapeId="0" xr:uid="{FA63504E-EFD1-4C0F-97BB-7A00D396851C}">
      <text>
        <r>
          <rPr>
            <b/>
            <sz val="9"/>
            <color indexed="81"/>
            <rFont val="Tahoma"/>
            <family val="2"/>
          </rPr>
          <t>Feb. 24, 2019</t>
        </r>
      </text>
    </comment>
    <comment ref="D24" authorId="0" shapeId="0" xr:uid="{203EA201-1DC2-4D7B-98CE-558623F8CFE3}">
      <text>
        <r>
          <rPr>
            <b/>
            <sz val="9"/>
            <color indexed="81"/>
            <rFont val="Tahoma"/>
            <family val="2"/>
          </rPr>
          <t>Jan. 26, 2019</t>
        </r>
      </text>
    </comment>
    <comment ref="I24" authorId="0" shapeId="0" xr:uid="{02D7D131-C2FE-4750-86F2-21E80CCCABC5}">
      <text>
        <r>
          <rPr>
            <b/>
            <sz val="9"/>
            <color indexed="81"/>
            <rFont val="Tahoma"/>
            <family val="2"/>
          </rPr>
          <t>Jan. 26, 2019</t>
        </r>
      </text>
    </comment>
    <comment ref="I25" authorId="0" shapeId="0" xr:uid="{B4E4242D-E82B-4FD9-B615-2E4F6EFC00BF}">
      <text>
        <r>
          <rPr>
            <b/>
            <sz val="9"/>
            <color indexed="81"/>
            <rFont val="Tahoma"/>
            <family val="2"/>
          </rPr>
          <t>Dec. 27, 2018</t>
        </r>
      </text>
    </comment>
    <comment ref="D26" authorId="0" shapeId="0" xr:uid="{1C99E19F-1B12-4C85-8381-FCAFC5D88E5A}">
      <text>
        <r>
          <rPr>
            <b/>
            <sz val="9"/>
            <color indexed="81"/>
            <rFont val="Tahoma"/>
            <family val="2"/>
          </rPr>
          <t>Nov. 25, 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" authorId="0" shapeId="0" xr:uid="{04ADD696-25BB-46C0-B48A-30AE1020E028}">
      <text>
        <r>
          <rPr>
            <b/>
            <sz val="9"/>
            <color indexed="81"/>
            <rFont val="Tahoma"/>
            <family val="2"/>
          </rPr>
          <t>Nov. 25, 2018</t>
        </r>
      </text>
    </comment>
    <comment ref="D27" authorId="0" shapeId="0" xr:uid="{A4A78107-77ED-4938-A4F8-70072278C868}">
      <text>
        <r>
          <rPr>
            <b/>
            <sz val="9"/>
            <color indexed="81"/>
            <rFont val="Tahoma"/>
            <family val="2"/>
          </rPr>
          <t>Oct. 27, 2018</t>
        </r>
      </text>
    </comment>
    <comment ref="I27" authorId="0" shapeId="0" xr:uid="{DB156894-60DB-4FCE-A9FA-E499DA53BBCF}">
      <text>
        <r>
          <rPr>
            <b/>
            <sz val="9"/>
            <color indexed="81"/>
            <rFont val="Tahoma"/>
            <family val="2"/>
          </rPr>
          <t>Oct. 27, 2018</t>
        </r>
      </text>
    </comment>
    <comment ref="D28" authorId="0" shapeId="0" xr:uid="{37A41F20-1194-4875-8E55-37D10E7FF755}">
      <text>
        <r>
          <rPr>
            <b/>
            <sz val="9"/>
            <color indexed="81"/>
            <rFont val="Tahoma"/>
            <family val="2"/>
          </rPr>
          <t>Sept. 22, 2018</t>
        </r>
      </text>
    </comment>
    <comment ref="I28" authorId="0" shapeId="0" xr:uid="{0B9E83D4-519B-495C-829D-EB13856B5EBD}">
      <text>
        <r>
          <rPr>
            <b/>
            <sz val="9"/>
            <color indexed="81"/>
            <rFont val="Tahoma"/>
            <family val="2"/>
          </rPr>
          <t>Sept. 28, 2018</t>
        </r>
      </text>
    </comment>
  </commentList>
</comments>
</file>

<file path=xl/sharedStrings.xml><?xml version="1.0" encoding="utf-8"?>
<sst xmlns="http://schemas.openxmlformats.org/spreadsheetml/2006/main" count="1662" uniqueCount="569">
  <si>
    <t>Amount</t>
  </si>
  <si>
    <t>TOTAL</t>
  </si>
  <si>
    <t>30 Running Deer Meadow</t>
  </si>
  <si>
    <t>304 El Lago Camino</t>
  </si>
  <si>
    <t>400 El Lago Camino</t>
  </si>
  <si>
    <t>402 El Lago Camino</t>
  </si>
  <si>
    <t>104 Gancho</t>
  </si>
  <si>
    <t>202 Gancho</t>
  </si>
  <si>
    <t>114 La Paloma</t>
  </si>
  <si>
    <t>105 Linea Circle</t>
  </si>
  <si>
    <t>105 Plomada</t>
  </si>
  <si>
    <t>104 Linea Circle</t>
  </si>
  <si>
    <t>105 Sequoia</t>
  </si>
  <si>
    <t>103 Yellowstone</t>
  </si>
  <si>
    <t>104 La Paloma</t>
  </si>
  <si>
    <t>SAN PEDRO VILLAGE</t>
  </si>
  <si>
    <r>
      <t xml:space="preserve">Retail Invoices </t>
    </r>
    <r>
      <rPr>
        <i/>
        <sz val="11"/>
        <color theme="1"/>
        <rFont val="Calibri"/>
        <family val="2"/>
        <scheme val="minor"/>
      </rPr>
      <t>(by month)</t>
    </r>
  </si>
  <si>
    <r>
      <rPr>
        <b/>
        <sz val="12"/>
        <color theme="1"/>
        <rFont val="Calibri"/>
        <family val="2"/>
        <scheme val="minor"/>
      </rPr>
      <t>Retail Customer Payments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(by month)</t>
    </r>
  </si>
  <si>
    <t>TOTALS</t>
  </si>
  <si>
    <t>Address</t>
  </si>
  <si>
    <t>Nov. &amp; Dec. 2018</t>
  </si>
  <si>
    <t>Jan. &amp; Feb. 2019</t>
  </si>
  <si>
    <t>Aug, 2018</t>
  </si>
  <si>
    <t>Sept. 2018</t>
  </si>
  <si>
    <t>Oct. 2018</t>
  </si>
  <si>
    <t>Nov. 2018</t>
  </si>
  <si>
    <t>Dec. 2018</t>
  </si>
  <si>
    <t>Jan. 2019</t>
  </si>
  <si>
    <t>Feb. 2019</t>
  </si>
  <si>
    <t>March 2019</t>
  </si>
  <si>
    <t>April 2019</t>
  </si>
  <si>
    <t>May 2019</t>
  </si>
  <si>
    <t>June 2019</t>
  </si>
  <si>
    <t>July 2019</t>
  </si>
  <si>
    <t>August 2019</t>
  </si>
  <si>
    <t>September 2019</t>
  </si>
  <si>
    <t>October 2019</t>
  </si>
  <si>
    <t>November 2019</t>
  </si>
  <si>
    <t>December 2019</t>
  </si>
  <si>
    <t>January 2020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</si>
  <si>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</si>
  <si>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</si>
  <si>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</si>
  <si>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</si>
  <si>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</si>
  <si>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</si>
  <si>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</si>
  <si>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September 2020</t>
  </si>
  <si>
    <t>Invoices</t>
  </si>
  <si>
    <t>Payments</t>
  </si>
  <si>
    <t xml:space="preserve"> 12/4</t>
  </si>
  <si>
    <t xml:space="preserve"> 2/1</t>
  </si>
  <si>
    <t>12/23</t>
  </si>
  <si>
    <t>2/18</t>
  </si>
  <si>
    <t>6/3</t>
  </si>
  <si>
    <t>8/3</t>
  </si>
  <si>
    <t>12/19</t>
  </si>
  <si>
    <t>1/17</t>
  </si>
  <si>
    <t>2/24</t>
  </si>
  <si>
    <t>4/13</t>
  </si>
  <si>
    <t>5/18</t>
  </si>
  <si>
    <t>6/15</t>
  </si>
  <si>
    <t>7/23</t>
  </si>
  <si>
    <t>8/31</t>
  </si>
  <si>
    <t>6/12</t>
  </si>
  <si>
    <t>12/9</t>
  </si>
  <si>
    <t>5/14</t>
  </si>
  <si>
    <t xml:space="preserve">8/8; </t>
  </si>
  <si>
    <t>9/4     9/9</t>
  </si>
  <si>
    <t>1/7</t>
  </si>
  <si>
    <t>2/7</t>
  </si>
  <si>
    <t>3/6</t>
  </si>
  <si>
    <t>4/22</t>
  </si>
  <si>
    <t>7/6</t>
  </si>
  <si>
    <t>8/10</t>
  </si>
  <si>
    <t>2/7  2/18</t>
  </si>
  <si>
    <t>8/4</t>
  </si>
  <si>
    <t>7/8     7/8</t>
  </si>
  <si>
    <t>10/17    10/17</t>
  </si>
  <si>
    <t>1/14</t>
  </si>
  <si>
    <t>2/10</t>
  </si>
  <si>
    <t>3/10</t>
  </si>
  <si>
    <t>4/20</t>
  </si>
  <si>
    <t>8/7</t>
  </si>
  <si>
    <t>8/12    8/16</t>
  </si>
  <si>
    <t xml:space="preserve">12/9 </t>
  </si>
  <si>
    <t xml:space="preserve">1/7    </t>
  </si>
  <si>
    <t>2/3</t>
  </si>
  <si>
    <t>5/4    5/19</t>
  </si>
  <si>
    <t>3/2  3/13  3/13</t>
  </si>
  <si>
    <t>7/13</t>
  </si>
  <si>
    <t>12/16</t>
  </si>
  <si>
    <t>5/13</t>
  </si>
  <si>
    <t>7/31</t>
  </si>
  <si>
    <t>3/19</t>
  </si>
  <si>
    <t>7/27</t>
  </si>
  <si>
    <t>1/9    1/24</t>
  </si>
  <si>
    <t>2/18  2/28</t>
  </si>
  <si>
    <t>6/3    6/11</t>
  </si>
  <si>
    <t>12/11</t>
  </si>
  <si>
    <t>4/23</t>
  </si>
  <si>
    <t>6/11</t>
  </si>
  <si>
    <t>7/3</t>
  </si>
  <si>
    <t>1/24</t>
  </si>
  <si>
    <t>8/4   8/31</t>
  </si>
  <si>
    <t>12/12</t>
  </si>
  <si>
    <t>5/8</t>
  </si>
  <si>
    <t xml:space="preserve">  8/6</t>
  </si>
  <si>
    <t>11/12   11/30</t>
  </si>
  <si>
    <t>3/17</t>
  </si>
  <si>
    <t>5/15</t>
  </si>
  <si>
    <t>7/6    7/29</t>
  </si>
  <si>
    <t>1/14   1/7</t>
  </si>
  <si>
    <t>3/13   3/23</t>
  </si>
  <si>
    <t>7/29</t>
  </si>
  <si>
    <t>12/17</t>
  </si>
  <si>
    <t>3/13</t>
  </si>
  <si>
    <t>6/23</t>
  </si>
  <si>
    <t>9/1</t>
  </si>
  <si>
    <t>5/29; 5/28</t>
  </si>
  <si>
    <t>8/6     8/6   8/27</t>
  </si>
  <si>
    <t>12/11   12/27</t>
  </si>
  <si>
    <t>1/27</t>
  </si>
  <si>
    <t>3/23</t>
  </si>
  <si>
    <t>5/4</t>
  </si>
  <si>
    <t>8/6   8/27</t>
  </si>
  <si>
    <t>12/24    12/24</t>
  </si>
  <si>
    <t>1/23</t>
  </si>
  <si>
    <t>3/2</t>
  </si>
  <si>
    <t>6/29</t>
  </si>
  <si>
    <t>1/14    1/23</t>
  </si>
  <si>
    <t>3/11</t>
  </si>
  <si>
    <t>7/3    7/31</t>
  </si>
  <si>
    <t xml:space="preserve">1/14   </t>
  </si>
  <si>
    <t>2/4</t>
  </si>
  <si>
    <t>4/6</t>
  </si>
  <si>
    <t>6/8</t>
  </si>
  <si>
    <t>11/12  11/30</t>
  </si>
  <si>
    <t>12/26</t>
  </si>
  <si>
    <t>9/12    9/16</t>
  </si>
  <si>
    <t>11/12     11/12</t>
  </si>
  <si>
    <t>10/4    10/8</t>
  </si>
  <si>
    <t>4/30   4/30</t>
  </si>
  <si>
    <t>8/8; 8/8</t>
  </si>
  <si>
    <t>11/22       11/30</t>
  </si>
  <si>
    <t>7/8  7/17</t>
  </si>
  <si>
    <t xml:space="preserve"> 8/6   8/9</t>
  </si>
  <si>
    <t>12/24    12/4</t>
  </si>
  <si>
    <t>9/9     9/27</t>
  </si>
  <si>
    <t>7/9</t>
  </si>
  <si>
    <t>12/27</t>
  </si>
  <si>
    <t>3/9</t>
  </si>
  <si>
    <t>6/18</t>
  </si>
  <si>
    <t>8/15      8/15</t>
  </si>
  <si>
    <t>3/5     3/6</t>
  </si>
  <si>
    <t>7/6    7/27</t>
  </si>
  <si>
    <t>2/29</t>
  </si>
  <si>
    <t>LA CALETA ESTATES</t>
  </si>
  <si>
    <t>8/13  8/29</t>
  </si>
  <si>
    <t>12/11  12/16</t>
  </si>
  <si>
    <t>7/22</t>
  </si>
  <si>
    <t>4/27</t>
  </si>
  <si>
    <t>1/6</t>
  </si>
  <si>
    <t xml:space="preserve">4/13   </t>
  </si>
  <si>
    <t>9/4   9/16</t>
  </si>
  <si>
    <t>12/2    11/25</t>
  </si>
  <si>
    <t>2/3  2/25</t>
  </si>
  <si>
    <t>6/4  6/21  6/26</t>
  </si>
  <si>
    <t xml:space="preserve"> 7/19    7/29    </t>
  </si>
  <si>
    <t>12/9    12/27</t>
  </si>
  <si>
    <t>2/21</t>
  </si>
  <si>
    <t>4/13  4/20</t>
  </si>
  <si>
    <t>7/8    7/22</t>
  </si>
  <si>
    <t>8/3   8/31</t>
  </si>
  <si>
    <t xml:space="preserve"> 4/30</t>
  </si>
  <si>
    <t>9/9     9/30</t>
  </si>
  <si>
    <r>
      <t xml:space="preserve">12/16    </t>
    </r>
    <r>
      <rPr>
        <sz val="8"/>
        <rFont val="Arial"/>
        <family val="2"/>
      </rPr>
      <t>12/27</t>
    </r>
  </si>
  <si>
    <t>3/5</t>
  </si>
  <si>
    <t>7/6     7/9</t>
  </si>
  <si>
    <t>105 Chalupa</t>
  </si>
  <si>
    <t>8/13   8/27</t>
  </si>
  <si>
    <t>12/9   12/24</t>
  </si>
  <si>
    <t>3/3</t>
  </si>
  <si>
    <t>2/19</t>
  </si>
  <si>
    <t>5/28  5/28  5/29</t>
  </si>
  <si>
    <t>7/8    7/19</t>
  </si>
  <si>
    <t>11/12  11/29      11/30</t>
  </si>
  <si>
    <t>12/20</t>
  </si>
  <si>
    <t>5/20</t>
  </si>
  <si>
    <t xml:space="preserve">  12/9   12/27</t>
  </si>
  <si>
    <t xml:space="preserve">1/13    </t>
  </si>
  <si>
    <t>6/9</t>
  </si>
  <si>
    <t>7/7  7/20</t>
  </si>
  <si>
    <t>1/14     1/7</t>
  </si>
  <si>
    <t>12/19   12/19</t>
  </si>
  <si>
    <t>5/13   5/18</t>
  </si>
  <si>
    <t xml:space="preserve"> 4/26</t>
  </si>
  <si>
    <t>8/8   8/8</t>
  </si>
  <si>
    <t xml:space="preserve"> 5/6  5/28</t>
  </si>
  <si>
    <t>2/7   2/7   2/7  2/7</t>
  </si>
  <si>
    <t>7/11     7/11</t>
  </si>
  <si>
    <t>1/6    1/27</t>
  </si>
  <si>
    <t xml:space="preserve"> 5/29</t>
  </si>
  <si>
    <t>2/3  2/18</t>
  </si>
  <si>
    <t>4/23    4/28</t>
  </si>
  <si>
    <t>7/9   7/31</t>
  </si>
  <si>
    <t>12/17   12/23</t>
  </si>
  <si>
    <t>6/11     6/11</t>
  </si>
  <si>
    <t>8/31  8/31</t>
  </si>
  <si>
    <t>7/29   7/29</t>
  </si>
  <si>
    <t xml:space="preserve">  8/15</t>
  </si>
  <si>
    <t xml:space="preserve"> 7/8 </t>
  </si>
  <si>
    <t>8/6   8/23</t>
  </si>
  <si>
    <t>1/9</t>
  </si>
  <si>
    <t>8/6     8/8</t>
  </si>
  <si>
    <t>12/9  12/21    12/24</t>
  </si>
  <si>
    <t>8/13  8/23</t>
  </si>
  <si>
    <t>9/4    9/4</t>
  </si>
  <si>
    <t>2/7    2/7</t>
  </si>
  <si>
    <t>6/24  6/26</t>
  </si>
  <si>
    <t>8/9   8/9</t>
  </si>
  <si>
    <t>1/27     1/27</t>
  </si>
  <si>
    <t>3/12</t>
  </si>
  <si>
    <t>5/4    5/20</t>
  </si>
  <si>
    <t>2/25</t>
  </si>
  <si>
    <t>8/6   8/23   8/26   8/29</t>
  </si>
  <si>
    <t>11/12   11/29</t>
  </si>
  <si>
    <t>4/21</t>
  </si>
  <si>
    <t>7/3     7/29</t>
  </si>
  <si>
    <t>3/2     3/5</t>
  </si>
  <si>
    <t>6/26</t>
  </si>
  <si>
    <t>7/8    7/8    7/8</t>
  </si>
  <si>
    <t>8/23   8/23  8/23</t>
  </si>
  <si>
    <t>11/30    11/30</t>
  </si>
  <si>
    <t>7/22    7/22</t>
  </si>
  <si>
    <t>90..82</t>
  </si>
  <si>
    <t>8/8   8/26</t>
  </si>
  <si>
    <t xml:space="preserve">12/4           12/27   </t>
  </si>
  <si>
    <t>5/24   5/29   5/29</t>
  </si>
  <si>
    <t>7/8 7/17</t>
  </si>
  <si>
    <t>9/6    9/6</t>
  </si>
  <si>
    <t xml:space="preserve">12/23  12/23  12/27   </t>
  </si>
  <si>
    <t>8/31   8/31</t>
  </si>
  <si>
    <t>9/4   9/26</t>
  </si>
  <si>
    <t>12/4</t>
  </si>
  <si>
    <t>7/17     7/19</t>
  </si>
  <si>
    <t>4/28</t>
  </si>
  <si>
    <t>3/2  3/19</t>
  </si>
  <si>
    <t>4/22   4/22</t>
  </si>
  <si>
    <t>8/6   8/6  8/29</t>
  </si>
  <si>
    <t>8/8   8/8   8/8   8/8</t>
  </si>
  <si>
    <t>12/27    12/27</t>
  </si>
  <si>
    <t>8/6   8/9</t>
  </si>
  <si>
    <t xml:space="preserve">12/16 </t>
  </si>
  <si>
    <t>1/23    1/27</t>
  </si>
  <si>
    <t>7/8</t>
  </si>
  <si>
    <t>7/8    7/11</t>
  </si>
  <si>
    <t>8/8    8/27</t>
  </si>
  <si>
    <t>12/24</t>
  </si>
  <si>
    <t>7/8   7/8    7/11</t>
  </si>
  <si>
    <t>5/18   5/18</t>
  </si>
  <si>
    <t>8/10    8/10</t>
  </si>
  <si>
    <t>5/16   5/29</t>
  </si>
  <si>
    <t>7/11    7/26</t>
  </si>
  <si>
    <t>9/24   9/26</t>
  </si>
  <si>
    <t>1/21</t>
  </si>
  <si>
    <t>7/23      7/29</t>
  </si>
  <si>
    <t xml:space="preserve"> 7/26 </t>
  </si>
  <si>
    <t xml:space="preserve"> 8/20</t>
  </si>
  <si>
    <t>6/2</t>
  </si>
  <si>
    <t>11/13    11/13</t>
  </si>
  <si>
    <t>11/4     11/25</t>
  </si>
  <si>
    <t>11/12     11/30</t>
  </si>
  <si>
    <t>8/8    8/8</t>
  </si>
  <si>
    <t>5/4   5/20</t>
  </si>
  <si>
    <t>8/6   8/6   8/6   8/8    8/27</t>
  </si>
  <si>
    <t>12/18</t>
  </si>
  <si>
    <t>1/3     1/30</t>
  </si>
  <si>
    <t>5/6</t>
  </si>
  <si>
    <t>8/5</t>
  </si>
  <si>
    <t>8/8   8/23</t>
  </si>
  <si>
    <t>6/14   6/14    6/14    6/26</t>
  </si>
  <si>
    <t>INCOME</t>
  </si>
  <si>
    <t>Deposited</t>
  </si>
  <si>
    <r>
      <t>Ozona Bank</t>
    </r>
    <r>
      <rPr>
        <i/>
        <sz val="10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(Blue Cereus's acct, where customer pmts are deposited, then trnsfrd to TM acct at Frost Bank)</t>
    </r>
  </si>
  <si>
    <t>Current Balance</t>
  </si>
  <si>
    <r>
      <t xml:space="preserve">Frost Bank </t>
    </r>
    <r>
      <rPr>
        <i/>
        <sz val="9"/>
        <color theme="1"/>
        <rFont val="Calibri"/>
        <family val="2"/>
        <scheme val="minor"/>
      </rPr>
      <t>(TM's acct, into which cusomter pmts are transferred from Blue Cereus's acct and prev. TM's acct)</t>
    </r>
  </si>
  <si>
    <r>
      <t xml:space="preserve">Transfers from Ozona Bank </t>
    </r>
    <r>
      <rPr>
        <b/>
        <sz val="10"/>
        <color theme="1"/>
        <rFont val="Calibri"/>
        <family val="2"/>
        <scheme val="minor"/>
      </rPr>
      <t>(Blue Cereus's acct)</t>
    </r>
  </si>
  <si>
    <t>OzonaNational Bk EXT-XFER   EXT-XFER 8232 Electronic Deposit</t>
  </si>
  <si>
    <t xml:space="preserve">Teller Deposit  </t>
  </si>
  <si>
    <t>OzonaNational Bk EXT-XFER   204759047 Electronic Deposit</t>
  </si>
  <si>
    <r>
      <t xml:space="preserve">Transfers from Texas Community Bank </t>
    </r>
    <r>
      <rPr>
        <b/>
        <sz val="10"/>
        <color theme="1"/>
        <rFont val="Calibri"/>
        <family val="2"/>
        <scheme val="minor"/>
      </rPr>
      <t>(previous TM's acct)</t>
    </r>
  </si>
  <si>
    <t>EXPENSES</t>
  </si>
  <si>
    <t>Payments to Wholesale Suppliers</t>
  </si>
  <si>
    <r>
      <t xml:space="preserve">San Pedro Canyon Water Resources </t>
    </r>
    <r>
      <rPr>
        <i/>
        <sz val="9"/>
        <color theme="1"/>
        <rFont val="Calibri"/>
        <family val="2"/>
        <scheme val="minor"/>
      </rPr>
      <t>(serving the San Pedro Village retail system)</t>
    </r>
  </si>
  <si>
    <t>Base Fee - Invoice 2020-7-A</t>
  </si>
  <si>
    <t>Base Fee - Invoice 2020-6-A</t>
  </si>
  <si>
    <t>Base Fee - Invoice 2020-5-A</t>
  </si>
  <si>
    <t>Base Fee - Invoice 2020-4-A</t>
  </si>
  <si>
    <t>Base Fee - Invoice 2020-3-A</t>
  </si>
  <si>
    <t>Base Fee - Invoice 2020-2-A</t>
  </si>
  <si>
    <t>Base Fee - Invoice 2020-1-A</t>
  </si>
  <si>
    <t>Base Fee - Invoice 2019-12-A</t>
  </si>
  <si>
    <t>Base Fee - Invoice 2019-11-A</t>
  </si>
  <si>
    <t xml:space="preserve">Base Fee - Invoice 2019-10-A </t>
  </si>
  <si>
    <t xml:space="preserve">Base Fee - Invoice 2019-9-A </t>
  </si>
  <si>
    <t xml:space="preserve">Base Fee - Invoice 2019-8-A </t>
  </si>
  <si>
    <t xml:space="preserve">Base Fee - Invoice 2019-7-A </t>
  </si>
  <si>
    <r>
      <t xml:space="preserve">Invoice 2019-6-A  </t>
    </r>
    <r>
      <rPr>
        <i/>
        <sz val="10"/>
        <color theme="1"/>
        <rFont val="Calibri"/>
        <family val="2"/>
        <scheme val="minor"/>
      </rPr>
      <t xml:space="preserve"> (incl. vol. charges &amp; </t>
    </r>
    <r>
      <rPr>
        <i/>
        <u/>
        <sz val="10"/>
        <color theme="1"/>
        <rFont val="Calibri"/>
        <family val="2"/>
        <scheme val="minor"/>
      </rPr>
      <t>a credit for overpmt in May</t>
    </r>
    <r>
      <rPr>
        <i/>
        <sz val="10"/>
        <color theme="1"/>
        <rFont val="Calibri"/>
        <family val="2"/>
        <scheme val="minor"/>
      </rPr>
      <t>)</t>
    </r>
    <r>
      <rPr>
        <sz val="10"/>
        <color theme="1"/>
        <rFont val="Calibri"/>
        <family val="2"/>
        <scheme val="minor"/>
      </rPr>
      <t>*</t>
    </r>
  </si>
  <si>
    <t>Invoice 2019-5-A - FINAL PMT   (includes volumetric charges)*</t>
  </si>
  <si>
    <t>Invoice 2019-5-A - 1ST PMT   (includes volumetric charges)*</t>
  </si>
  <si>
    <t>Invoice 2019-4-A   (includes volumetric charges)*</t>
  </si>
  <si>
    <t xml:space="preserve">Base Fee - Invoice 2019-3-A </t>
  </si>
  <si>
    <t xml:space="preserve">Base Fee - Invoice 2019-2-A </t>
  </si>
  <si>
    <t xml:space="preserve">Base Fee - Invoice 2019-1-A </t>
  </si>
  <si>
    <r>
      <t xml:space="preserve">Base Fee - Invoice </t>
    </r>
    <r>
      <rPr>
        <b/>
        <i/>
        <u/>
        <sz val="10"/>
        <color theme="1"/>
        <rFont val="Calibri"/>
        <family val="2"/>
        <scheme val="minor"/>
      </rPr>
      <t>2018</t>
    </r>
    <r>
      <rPr>
        <sz val="10"/>
        <color theme="1"/>
        <rFont val="Calibri"/>
        <family val="2"/>
        <scheme val="minor"/>
      </rPr>
      <t>-12-A</t>
    </r>
  </si>
  <si>
    <r>
      <t xml:space="preserve">Base Fee - Invoice </t>
    </r>
    <r>
      <rPr>
        <b/>
        <i/>
        <u/>
        <sz val="10"/>
        <color theme="1"/>
        <rFont val="Calibri"/>
        <family val="2"/>
        <scheme val="minor"/>
      </rPr>
      <t>2018</t>
    </r>
    <r>
      <rPr>
        <sz val="10"/>
        <color theme="1"/>
        <rFont val="Calibri"/>
        <family val="2"/>
        <scheme val="minor"/>
      </rPr>
      <t>-11-A</t>
    </r>
  </si>
  <si>
    <r>
      <t xml:space="preserve">Base Fee - Invoice </t>
    </r>
    <r>
      <rPr>
        <b/>
        <i/>
        <u/>
        <sz val="10"/>
        <color theme="1"/>
        <rFont val="Calibri"/>
        <family val="2"/>
        <scheme val="minor"/>
      </rPr>
      <t>2018</t>
    </r>
    <r>
      <rPr>
        <sz val="10"/>
        <color theme="1"/>
        <rFont val="Calibri"/>
        <family val="2"/>
        <scheme val="minor"/>
      </rPr>
      <t>-10-A</t>
    </r>
  </si>
  <si>
    <r>
      <t>Seguro Water Co., LLC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(serving the La Caleta Estates retail system)</t>
    </r>
  </si>
  <si>
    <t>Base Fee - Invoice 2019-10-A</t>
  </si>
  <si>
    <t>Base Fee - Invoice 2019-9-A</t>
  </si>
  <si>
    <t>Base Fee - Invoice 2019-8-A</t>
  </si>
  <si>
    <t>Base Fee - Invoice 2019-6-A - FINAL PMT</t>
  </si>
  <si>
    <t>Base Fee - Invoice 2019-6-A - 2ND PMT</t>
  </si>
  <si>
    <t>Base Fee - Invoice 2019-6-A - 1ST  PMT</t>
  </si>
  <si>
    <t>Invoice 2019-5-A - 1ST PMT  (includes volumetric charges)*</t>
  </si>
  <si>
    <t>Invoice 2019-4-A - FINAL PMT   (includes volumetric charges)*</t>
  </si>
  <si>
    <t>Invoice 2019-4-A - 2ND PMT   (includes volumetric charges)*</t>
  </si>
  <si>
    <t>Invoice 2019-4-A - 1ST PMT   (includes volumetric charges)*</t>
  </si>
  <si>
    <t>System Maintenance, Repair &amp; Replacement</t>
  </si>
  <si>
    <t>B&amp;J Tractor Service - Invoice No. 12605</t>
  </si>
  <si>
    <t>B&amp;J Tractor Service - Invoice No. 12595</t>
  </si>
  <si>
    <t>B&amp;J Tractor Service - Invoice No. 11633</t>
  </si>
  <si>
    <t>B&amp;J Tractor Service - Invoice No. 12586</t>
  </si>
  <si>
    <t>B&amp;J Tractor Service - Invoice No. 11681 &amp; 11826</t>
  </si>
  <si>
    <t>B&amp;J Tractor Service - Invoice No. 11926</t>
  </si>
  <si>
    <t>B&amp;J Tractor Service - Invoice No. 11829</t>
  </si>
  <si>
    <t>B&amp;J Tractor Service - Invoice No. 11830</t>
  </si>
  <si>
    <t>B&amp;J Tractor Service - Invoice No. 12510</t>
  </si>
  <si>
    <t>B&amp;J Tractor Service - Invoice No. 12511</t>
  </si>
  <si>
    <t>B&amp;J Tractor Service - Invoice No. 11831</t>
  </si>
  <si>
    <t>B&amp;J Tractor Service - Invoice No. 12355</t>
  </si>
  <si>
    <t>B&amp;J Tractor Service - Invoice No. 12335</t>
  </si>
  <si>
    <t>B&amp;J Tractor Service - Invoice No. 12334</t>
  </si>
  <si>
    <t>B&amp;J Tractor Service - Invoice No. 11827</t>
  </si>
  <si>
    <r>
      <t>B&amp;J Tractor Service - Invoice Nos. 11682, 11832, 11833 &amp; 11925</t>
    </r>
    <r>
      <rPr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(minus $350 for tap fee included below)</t>
    </r>
  </si>
  <si>
    <t>B&amp;J Tractor Service - Invoice Nos. 12047, 12048 &amp; 12050</t>
  </si>
  <si>
    <r>
      <t xml:space="preserve">New Meter Installations  </t>
    </r>
    <r>
      <rPr>
        <sz val="10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 xml:space="preserve">(paid by </t>
    </r>
    <r>
      <rPr>
        <b/>
        <i/>
        <sz val="9"/>
        <color theme="1"/>
        <rFont val="Calibri"/>
        <family val="2"/>
        <scheme val="minor"/>
      </rPr>
      <t>tap fees</t>
    </r>
    <r>
      <rPr>
        <i/>
        <sz val="9"/>
        <color theme="1"/>
        <rFont val="Calibri"/>
        <family val="2"/>
        <scheme val="minor"/>
      </rPr>
      <t>, rather than thru rates)</t>
    </r>
  </si>
  <si>
    <t>B&amp;J Tractor Service - Invoice No. 12807</t>
  </si>
  <si>
    <t>B&amp;J Tractor Service - Invoice No. 10068</t>
  </si>
  <si>
    <t>B&amp;J Tractor Service - Invoice No. 11682</t>
  </si>
  <si>
    <t>Water Quality Sampling</t>
  </si>
  <si>
    <t xml:space="preserve">LJ Water &amp; Wastweater Services </t>
  </si>
  <si>
    <t>State Fees</t>
  </si>
  <si>
    <t>DSHS</t>
  </si>
  <si>
    <t xml:space="preserve">TCEQ </t>
  </si>
  <si>
    <t>Billing Services</t>
  </si>
  <si>
    <t>Mary Riggs</t>
  </si>
  <si>
    <t xml:space="preserve">Mary Riggs </t>
  </si>
  <si>
    <t>Printing and Copying</t>
  </si>
  <si>
    <t>reimb printing of pldgs and reports (FedEx)</t>
  </si>
  <si>
    <t>printing of TM's Hearing Exhibits</t>
  </si>
  <si>
    <t>copying expense (FedEx)</t>
  </si>
  <si>
    <t>Postage</t>
  </si>
  <si>
    <r>
      <t>Temporary Manager Fee</t>
    </r>
    <r>
      <rPr>
        <b/>
        <sz val="10"/>
        <color theme="1"/>
        <rFont val="Calibri"/>
        <family val="2"/>
        <scheme val="minor"/>
      </rPr>
      <t xml:space="preserve">   </t>
    </r>
    <r>
      <rPr>
        <i/>
        <sz val="9"/>
        <color theme="1"/>
        <rFont val="Calibri"/>
        <family val="2"/>
        <scheme val="minor"/>
      </rPr>
      <t>($6/connection, as per Comm'n Order)</t>
    </r>
  </si>
  <si>
    <t>La Caleta Estates retail system</t>
  </si>
  <si>
    <t>fee for July 2020</t>
  </si>
  <si>
    <t>fee for June 2020</t>
  </si>
  <si>
    <t>fee for May 2020</t>
  </si>
  <si>
    <t>fee for April 2020</t>
  </si>
  <si>
    <t>fee for March 2020</t>
  </si>
  <si>
    <t>fee for Feb 2020</t>
  </si>
  <si>
    <t>fee for Jan 2020</t>
  </si>
  <si>
    <t>fee for Dec 2019</t>
  </si>
  <si>
    <t>fee for Nov 2019</t>
  </si>
  <si>
    <t>fee for Oct 2019</t>
  </si>
  <si>
    <t>fee for Sept 2019</t>
  </si>
  <si>
    <t>fee for Aug 2019</t>
  </si>
  <si>
    <t>fee for July 2019</t>
  </si>
  <si>
    <t>fee for June 2019</t>
  </si>
  <si>
    <t>fee for April and May 2019</t>
  </si>
  <si>
    <t>fee for March 2019</t>
  </si>
  <si>
    <t>San Pedro Village retail system</t>
  </si>
  <si>
    <r>
      <t>Travel</t>
    </r>
    <r>
      <rPr>
        <b/>
        <sz val="10"/>
        <color theme="1"/>
        <rFont val="Calibri"/>
        <family val="2"/>
        <scheme val="minor"/>
      </rPr>
      <t xml:space="preserve">  </t>
    </r>
  </si>
  <si>
    <t>Due diligence trip to visit retail systems, contractors &amp; wholesale providers in Del Rio</t>
  </si>
  <si>
    <t>Blue Cereus, LLC misc. expenses</t>
  </si>
  <si>
    <t>Intuit</t>
  </si>
  <si>
    <r>
      <t>Blue Cereus coying expense</t>
    </r>
    <r>
      <rPr>
        <i/>
        <sz val="10"/>
        <color theme="1"/>
        <rFont val="Calibri"/>
        <family val="2"/>
        <scheme val="minor"/>
      </rPr>
      <t xml:space="preserve"> (related to rate case)</t>
    </r>
  </si>
  <si>
    <r>
      <t>Blue Cereus postage expense</t>
    </r>
    <r>
      <rPr>
        <i/>
        <sz val="9"/>
        <color theme="1"/>
        <rFont val="Calibri"/>
        <family val="2"/>
        <scheme val="minor"/>
      </rPr>
      <t xml:space="preserve"> (related to rate case)</t>
    </r>
  </si>
  <si>
    <t>USPS.COM fee</t>
  </si>
  <si>
    <t>INTUIT PYMT SOLN TRAN FEE</t>
  </si>
  <si>
    <t>Skype service</t>
  </si>
  <si>
    <t>A to Z Copy and Print</t>
  </si>
  <si>
    <t>Bank Service Charges</t>
  </si>
  <si>
    <t>Frost Bank (TM Account)</t>
  </si>
  <si>
    <t xml:space="preserve">Service Charge/Fee MONTHLY SERVICE CHARGE </t>
  </si>
  <si>
    <t>Ozona Bank (Blue Cereus Account)</t>
  </si>
  <si>
    <t>Net Service Charge</t>
  </si>
  <si>
    <t>Check Charge Back Fee</t>
  </si>
  <si>
    <t>OzonaNational Bk EXT-XFER   204759047 Electronic Debit</t>
  </si>
  <si>
    <t>END OF PERIOD BALANCE</t>
  </si>
  <si>
    <r>
      <t>Ozona Bank</t>
    </r>
    <r>
      <rPr>
        <i/>
        <sz val="10"/>
        <color theme="1"/>
        <rFont val="Calibri"/>
        <family val="2"/>
        <scheme val="minor"/>
      </rPr>
      <t xml:space="preserve"> </t>
    </r>
    <r>
      <rPr>
        <i/>
        <sz val="8"/>
        <color theme="1"/>
        <rFont val="Calibri"/>
        <family val="2"/>
        <scheme val="minor"/>
      </rPr>
      <t>(Blue Cereus's acct, where customer pmts are deposited, then transferred to TM acct at Frost Bank)</t>
    </r>
  </si>
  <si>
    <r>
      <t>Frost Bank</t>
    </r>
    <r>
      <rPr>
        <b/>
        <i/>
        <sz val="8"/>
        <color theme="1"/>
        <rFont val="Calibri"/>
        <family val="2"/>
        <scheme val="minor"/>
      </rPr>
      <t xml:space="preserve"> </t>
    </r>
    <r>
      <rPr>
        <i/>
        <sz val="8"/>
        <color theme="1"/>
        <rFont val="Calibri"/>
        <family val="2"/>
        <scheme val="minor"/>
      </rPr>
      <t>(TM's acct, into which cusomter pmts are transferred from Blue Cereus's acct and prev TM's acct)</t>
    </r>
  </si>
  <si>
    <t>Base Fee - Invoice 2020-8-A</t>
  </si>
  <si>
    <t>Base Fee - Invoice 2020-9-A</t>
  </si>
  <si>
    <r>
      <t>B&amp;J Tractor Service - Invoice Nos. 11682, 11832, 11833 &amp; 11925</t>
    </r>
    <r>
      <rPr>
        <sz val="8"/>
        <color theme="1"/>
        <rFont val="Calibri"/>
        <family val="2"/>
        <scheme val="minor"/>
      </rPr>
      <t xml:space="preserve"> </t>
    </r>
    <r>
      <rPr>
        <i/>
        <sz val="8"/>
        <color theme="1"/>
        <rFont val="Calibri"/>
        <family val="2"/>
        <scheme val="minor"/>
      </rPr>
      <t>(minus $350 tap fee incl. below)</t>
    </r>
  </si>
  <si>
    <r>
      <t>New Meter Installations</t>
    </r>
    <r>
      <rPr>
        <i/>
        <sz val="8"/>
        <color theme="1"/>
        <rFont val="Calibri"/>
        <family val="2"/>
        <scheme val="minor"/>
      </rPr>
      <t xml:space="preserve">   (paid by tap fees, rather than thru rates)</t>
    </r>
  </si>
  <si>
    <t>TM copying expense (FedEx)</t>
  </si>
  <si>
    <t>Printing of TM's Hearing Exhibits</t>
  </si>
  <si>
    <t>Printing of pldgs and reports - reimb  (FedEx)</t>
  </si>
  <si>
    <r>
      <t>fee for March 20</t>
    </r>
    <r>
      <rPr>
        <u/>
        <sz val="10"/>
        <color theme="1"/>
        <rFont val="Calibri"/>
        <family val="2"/>
        <scheme val="minor"/>
      </rPr>
      <t>19</t>
    </r>
  </si>
  <si>
    <r>
      <t>Travel</t>
    </r>
    <r>
      <rPr>
        <b/>
        <sz val="10"/>
        <color theme="1"/>
        <rFont val="Calibri"/>
        <family val="2"/>
        <scheme val="minor"/>
      </rPr>
      <t xml:space="preserve">  </t>
    </r>
    <r>
      <rPr>
        <i/>
        <sz val="9"/>
        <color theme="1"/>
        <rFont val="Calibri"/>
        <family val="2"/>
        <scheme val="minor"/>
      </rPr>
      <t>(remib. of expenses for trip to visit retail systems, contractors &amp; wholesale providers in Del Rio)</t>
    </r>
  </si>
  <si>
    <t>Temporary Manger</t>
  </si>
  <si>
    <t>ACCOUNTS PAYABLE</t>
  </si>
  <si>
    <r>
      <t xml:space="preserve">New Meter Installations  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 xml:space="preserve">(paid by </t>
    </r>
    <r>
      <rPr>
        <b/>
        <i/>
        <sz val="10"/>
        <color theme="1"/>
        <rFont val="Calibri"/>
        <family val="2"/>
        <scheme val="minor"/>
      </rPr>
      <t>tap fees</t>
    </r>
    <r>
      <rPr>
        <i/>
        <sz val="10"/>
        <color theme="1"/>
        <rFont val="Calibri"/>
        <family val="2"/>
        <scheme val="minor"/>
      </rPr>
      <t>, rather than thru rates)</t>
    </r>
  </si>
  <si>
    <t>B&amp;J Tractor Service - Invoice No. 12049</t>
  </si>
  <si>
    <r>
      <t>Base Fee Payments to Wholesale Suppliers</t>
    </r>
    <r>
      <rPr>
        <sz val="10"/>
        <color theme="1"/>
        <rFont val="Calibri"/>
        <family val="2"/>
        <scheme val="minor"/>
      </rPr>
      <t>*</t>
    </r>
  </si>
  <si>
    <t xml:space="preserve">San Pedro Canyon Water Resources </t>
  </si>
  <si>
    <t xml:space="preserve">Seguro Water Co., LLC </t>
  </si>
  <si>
    <r>
      <t xml:space="preserve">Base Fee - Invoice 2019-3-A </t>
    </r>
    <r>
      <rPr>
        <i/>
        <sz val="8"/>
        <color theme="1"/>
        <rFont val="Calibri"/>
        <family val="2"/>
        <scheme val="minor"/>
      </rPr>
      <t xml:space="preserve">  (invoiced during previous TM's term)</t>
    </r>
  </si>
  <si>
    <t>LCE</t>
  </si>
  <si>
    <t>x</t>
  </si>
  <si>
    <t>SPV</t>
  </si>
  <si>
    <t>045</t>
  </si>
  <si>
    <t>200 Shadow Mtn</t>
  </si>
  <si>
    <t>023</t>
  </si>
  <si>
    <t>011</t>
  </si>
  <si>
    <t>111 Yellowstone</t>
  </si>
  <si>
    <t>042</t>
  </si>
  <si>
    <t>041</t>
  </si>
  <si>
    <t>039</t>
  </si>
  <si>
    <t>209 Gancho</t>
  </si>
  <si>
    <t>031</t>
  </si>
  <si>
    <t>302 El Lago Camino</t>
  </si>
  <si>
    <t>030</t>
  </si>
  <si>
    <t>300 El Lago Camino</t>
  </si>
  <si>
    <t>020</t>
  </si>
  <si>
    <t>108 Cana Circle</t>
  </si>
  <si>
    <t>019</t>
  </si>
  <si>
    <t>corner El Lago Camino/Running Deer Meadow</t>
  </si>
  <si>
    <t>018</t>
  </si>
  <si>
    <t>104 Cana Circle</t>
  </si>
  <si>
    <t>002</t>
  </si>
  <si>
    <t>btw 400-402 El Lago Camino</t>
  </si>
  <si>
    <t>035</t>
  </si>
  <si>
    <t>corner of La Carnada &amp; El Lago Camino</t>
  </si>
  <si>
    <t>026</t>
  </si>
  <si>
    <t>505 El Lago Camino</t>
  </si>
  <si>
    <t>034</t>
  </si>
  <si>
    <t>501 La Carnada</t>
  </si>
  <si>
    <t>036</t>
  </si>
  <si>
    <t>014</t>
  </si>
  <si>
    <t>038</t>
  </si>
  <si>
    <t>040</t>
  </si>
  <si>
    <t>110 Sequoia</t>
  </si>
  <si>
    <t>112 Sequoia</t>
  </si>
  <si>
    <t>Date</t>
  </si>
  <si>
    <t>Check No.</t>
  </si>
  <si>
    <t>Amts. Incl.</t>
  </si>
  <si>
    <t>Paid</t>
  </si>
  <si>
    <t>Amt Owed</t>
  </si>
  <si>
    <t>Amt Paid</t>
  </si>
  <si>
    <t>Amt Invoiced</t>
  </si>
  <si>
    <t>Invoice</t>
  </si>
  <si>
    <t>System</t>
  </si>
  <si>
    <t>Tap Fee</t>
  </si>
  <si>
    <t>Checks Written</t>
  </si>
  <si>
    <t>B&amp;J Tractor Service Invoices and Payments</t>
  </si>
  <si>
    <t>9/23</t>
  </si>
  <si>
    <t>9/21</t>
  </si>
  <si>
    <t>9/8     9/21</t>
  </si>
  <si>
    <t>Current</t>
  </si>
  <si>
    <t xml:space="preserve"> Balance</t>
  </si>
  <si>
    <t xml:space="preserve">Current </t>
  </si>
  <si>
    <t>Balance</t>
  </si>
  <si>
    <t>9/21x4  9/24x2</t>
  </si>
  <si>
    <t>9/24</t>
  </si>
  <si>
    <t>9/1      9/21   9/28</t>
  </si>
  <si>
    <t>9/28</t>
  </si>
  <si>
    <t>9/29</t>
  </si>
  <si>
    <t>9/21  9/29</t>
  </si>
  <si>
    <t>9/8  9/29</t>
  </si>
  <si>
    <t>9/15  9/28</t>
  </si>
  <si>
    <t>near 106 La Carnada</t>
  </si>
  <si>
    <t>Owed by Prior Residents</t>
  </si>
  <si>
    <t>WELL</t>
  </si>
  <si>
    <t>8/22   8/23   8/23</t>
  </si>
  <si>
    <t>reimb printing of testimony, RFI responses, and other filings  (FedEx)</t>
  </si>
  <si>
    <t>fee for Sept 2020</t>
  </si>
  <si>
    <t>fee for Aug 2020</t>
  </si>
  <si>
    <r>
      <t xml:space="preserve">Current Balance </t>
    </r>
    <r>
      <rPr>
        <i/>
        <sz val="10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(on 09/30/2020)</t>
    </r>
  </si>
  <si>
    <t>B&amp;J Tractor Service - Invoice No. 13001</t>
  </si>
  <si>
    <t>B&amp;J Tractor Service - Invoice No. 13014</t>
  </si>
  <si>
    <t>WHOLESALE &amp; RETAIL METER READINGS</t>
  </si>
  <si>
    <t>SPV System</t>
  </si>
  <si>
    <t>LCE System</t>
  </si>
  <si>
    <t>San Pedro Village system</t>
  </si>
  <si>
    <t>La Caleta Estates system</t>
  </si>
  <si>
    <r>
      <rPr>
        <b/>
        <i/>
        <sz val="8"/>
        <color theme="1"/>
        <rFont val="Calibri"/>
        <family val="2"/>
        <scheme val="minor"/>
      </rPr>
      <t xml:space="preserve">gals. per customer    </t>
    </r>
    <r>
      <rPr>
        <b/>
        <i/>
        <sz val="10"/>
        <color theme="1"/>
        <rFont val="Calibri"/>
        <family val="2"/>
        <scheme val="minor"/>
      </rPr>
      <t xml:space="preserve">                               </t>
    </r>
    <r>
      <rPr>
        <b/>
        <i/>
        <sz val="8"/>
        <color theme="1"/>
        <rFont val="Calibri"/>
        <family val="2"/>
        <scheme val="minor"/>
      </rPr>
      <t xml:space="preserve"> (as per meters)   </t>
    </r>
  </si>
  <si>
    <t>Usage</t>
  </si>
  <si>
    <t>Wholesale Meter</t>
  </si>
  <si>
    <t>Retail Meter</t>
  </si>
  <si>
    <t>Difference</t>
  </si>
  <si>
    <t>% Difference</t>
  </si>
  <si>
    <t>Wholesale</t>
  </si>
  <si>
    <t>Retail</t>
  </si>
  <si>
    <t>No. of cusotmers</t>
  </si>
  <si>
    <t>elec trnsfr</t>
  </si>
  <si>
    <t>102 Yellowstone</t>
  </si>
  <si>
    <t>047</t>
  </si>
  <si>
    <t>114 Yellowstone</t>
  </si>
  <si>
    <t>B&amp;J Tractor Service - Invoice No. 13129</t>
  </si>
  <si>
    <t>B&amp;J Tractor Service - Invoice Nos. 12756, 12788, 12789, 12836 &amp; 13113</t>
  </si>
  <si>
    <r>
      <t>reimb postage expenses</t>
    </r>
    <r>
      <rPr>
        <i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(water bills, termination notices  &amp; customer correspondence)</t>
    </r>
  </si>
  <si>
    <t>Supplies</t>
  </si>
  <si>
    <r>
      <t>reimb of mailout expenses</t>
    </r>
    <r>
      <rPr>
        <sz val="9"/>
        <color theme="1"/>
        <rFont val="Calibri"/>
        <family val="2"/>
        <scheme val="minor"/>
      </rPr>
      <t xml:space="preserve"> (i.e., envelopes and paper related to water bills &amp; customer correspondence)</t>
    </r>
  </si>
  <si>
    <t>fee for Oct 2020</t>
  </si>
  <si>
    <r>
      <t xml:space="preserve">Base Fee - Invoice </t>
    </r>
    <r>
      <rPr>
        <b/>
        <u/>
        <sz val="10"/>
        <color theme="1"/>
        <rFont val="Calibri"/>
        <family val="2"/>
        <scheme val="minor"/>
      </rPr>
      <t>2019</t>
    </r>
    <r>
      <rPr>
        <sz val="10"/>
        <color theme="1"/>
        <rFont val="Calibri"/>
        <family val="2"/>
        <scheme val="minor"/>
      </rPr>
      <t>-</t>
    </r>
    <r>
      <rPr>
        <i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-A</t>
    </r>
  </si>
  <si>
    <t>Base Fee - Invoice 2020-10-A</t>
  </si>
  <si>
    <r>
      <t xml:space="preserve">Base Fee - Invoice </t>
    </r>
    <r>
      <rPr>
        <b/>
        <u/>
        <sz val="10"/>
        <color theme="1"/>
        <rFont val="Calibri"/>
        <family val="2"/>
        <scheme val="minor"/>
      </rPr>
      <t>2019</t>
    </r>
    <r>
      <rPr>
        <sz val="10"/>
        <color theme="1"/>
        <rFont val="Calibri"/>
        <family val="2"/>
        <scheme val="minor"/>
      </rPr>
      <t>-2-A</t>
    </r>
  </si>
  <si>
    <t>October 2020</t>
  </si>
  <si>
    <t>November 2020</t>
  </si>
  <si>
    <t>10/22</t>
  </si>
  <si>
    <t>11/23</t>
  </si>
  <si>
    <t>10/8  10/22</t>
  </si>
  <si>
    <t>11/10</t>
  </si>
  <si>
    <t>10/22  10/22</t>
  </si>
  <si>
    <t>11/19</t>
  </si>
  <si>
    <t>10/6  10/22</t>
  </si>
  <si>
    <t>11/9   11/19</t>
  </si>
  <si>
    <t>11/9</t>
  </si>
  <si>
    <t>10/1</t>
  </si>
  <si>
    <t>10/26</t>
  </si>
  <si>
    <t>10/13   10/22</t>
  </si>
  <si>
    <t>10/1  10/22</t>
  </si>
  <si>
    <t>10/13</t>
  </si>
  <si>
    <t>10/6</t>
  </si>
  <si>
    <t>10/8   10/26</t>
  </si>
  <si>
    <t>10/13    10/26</t>
  </si>
  <si>
    <t>10/14</t>
  </si>
  <si>
    <t>10/8   10/13</t>
  </si>
  <si>
    <t xml:space="preserve">  10/1</t>
  </si>
  <si>
    <t>10/5</t>
  </si>
  <si>
    <t>10/22  10/28</t>
  </si>
  <si>
    <t>10/29</t>
  </si>
  <si>
    <t>10/2</t>
  </si>
  <si>
    <t>10/8</t>
  </si>
  <si>
    <t>11/9   11/9</t>
  </si>
  <si>
    <t>10/2   10/6    10/26</t>
  </si>
  <si>
    <t>10/1   10/26</t>
  </si>
  <si>
    <t>10/13   10/26</t>
  </si>
  <si>
    <t>11/20</t>
  </si>
  <si>
    <t>10/15</t>
  </si>
  <si>
    <t>10/5  10/5</t>
  </si>
  <si>
    <t>10/14    10/26</t>
  </si>
  <si>
    <t>10/22  10/26</t>
  </si>
  <si>
    <t>10/1   10/2</t>
  </si>
  <si>
    <t>10/6   10/14</t>
  </si>
  <si>
    <t>Owed by Owner</t>
  </si>
  <si>
    <t>11/9   11/30</t>
  </si>
  <si>
    <t>11/25</t>
  </si>
  <si>
    <t>% of Total Invoiced</t>
  </si>
  <si>
    <t>11/30</t>
  </si>
  <si>
    <t>11/9  11/25</t>
  </si>
  <si>
    <t>Base Fee - Invoice 2020-12-A</t>
  </si>
  <si>
    <t>fee for Nov 2020</t>
  </si>
  <si>
    <t>Base Fee - Invoice 2020-11-A</t>
  </si>
  <si>
    <t>B&amp;J Tractor Service - Invoice No. 13166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</si>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</sst>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/d;@"/>
    <numFmt numFmtId="166" formatCode="mm/dd/yy;@"/>
    <numFmt numFmtId="167" formatCode="[$-409]mmm\-yy;@"/>
    <numFmt numFmtId="168" formatCode="000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Times New Roman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 Light"/>
      <family val="2"/>
      <scheme val="major"/>
    </font>
    <font>
      <b/>
      <sz val="8"/>
      <color theme="1"/>
      <name val="Arial"/>
      <family val="2"/>
    </font>
    <font>
      <b/>
      <sz val="9"/>
      <color rgb="FF323232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sz val="8"/>
      <color rgb="FFFF0000"/>
      <name val="Arial"/>
      <family val="2"/>
    </font>
    <font>
      <sz val="8"/>
      <color rgb="FF00B05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color rgb="FF7030A0"/>
      <name val="Arial"/>
      <family val="2"/>
    </font>
    <font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6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ck">
        <color auto="1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auto="1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auto="1"/>
      </right>
      <top style="double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auto="1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/>
      <top style="thick">
        <color auto="1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medium">
        <color auto="1"/>
      </right>
      <top style="thick">
        <color indexed="64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ck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/>
      <bottom style="thick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ck">
        <color indexed="64"/>
      </right>
      <top/>
      <bottom style="double">
        <color auto="1"/>
      </bottom>
      <diagonal/>
    </border>
    <border>
      <left style="medium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ck">
        <color indexed="64"/>
      </right>
      <top/>
      <bottom style="hair">
        <color auto="1"/>
      </bottom>
      <diagonal/>
    </border>
    <border>
      <left style="medium">
        <color auto="1"/>
      </left>
      <right style="thick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thick">
        <color indexed="64"/>
      </right>
      <top/>
      <bottom style="double">
        <color auto="1"/>
      </bottom>
      <diagonal/>
    </border>
    <border>
      <left style="thick">
        <color indexed="64"/>
      </left>
      <right/>
      <top/>
      <bottom style="double">
        <color auto="1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 style="thick">
        <color auto="1"/>
      </left>
      <right style="medium">
        <color auto="1"/>
      </right>
      <top/>
      <bottom style="double">
        <color auto="1"/>
      </bottom>
      <diagonal/>
    </border>
    <border>
      <left style="thick">
        <color indexed="64"/>
      </left>
      <right style="thick">
        <color indexed="64"/>
      </right>
      <top/>
      <bottom style="double">
        <color auto="1"/>
      </bottom>
      <diagonal/>
    </border>
    <border>
      <left/>
      <right style="mediumDashDotDot">
        <color indexed="64"/>
      </right>
      <top style="double">
        <color indexed="64"/>
      </top>
      <bottom/>
      <diagonal/>
    </border>
    <border>
      <left/>
      <right style="mediumDashDotDot">
        <color indexed="64"/>
      </right>
      <top/>
      <bottom style="thick">
        <color indexed="64"/>
      </bottom>
      <diagonal/>
    </border>
    <border>
      <left style="mediumDashDotDot">
        <color indexed="64"/>
      </left>
      <right style="thin">
        <color indexed="64"/>
      </right>
      <top/>
      <bottom style="thick">
        <color indexed="64"/>
      </bottom>
      <diagonal/>
    </border>
    <border>
      <left style="mediumDashDotDot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double">
        <color indexed="64"/>
      </top>
      <bottom style="thick">
        <color auto="1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auto="1"/>
      </right>
      <top style="hair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ck">
        <color auto="1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2" fillId="0" borderId="0"/>
    <xf numFmtId="9" fontId="12" fillId="0" borderId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4" fillId="0" borderId="0"/>
  </cellStyleXfs>
  <cellXfs count="100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 indent="1"/>
    </xf>
    <xf numFmtId="0" fontId="0" fillId="0" borderId="0" xfId="0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64" fontId="14" fillId="0" borderId="7" xfId="0" applyNumberFormat="1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165" fontId="14" fillId="0" borderId="7" xfId="0" applyNumberFormat="1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vertical="center" wrapText="1"/>
    </xf>
    <xf numFmtId="164" fontId="14" fillId="0" borderId="7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4" fontId="18" fillId="0" borderId="7" xfId="0" applyNumberFormat="1" applyFont="1" applyBorder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164" fontId="0" fillId="2" borderId="5" xfId="0" applyNumberFormat="1" applyFill="1" applyBorder="1"/>
    <xf numFmtId="165" fontId="0" fillId="2" borderId="5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right"/>
    </xf>
    <xf numFmtId="164" fontId="0" fillId="2" borderId="5" xfId="0" applyNumberFormat="1" applyFill="1" applyBorder="1" applyAlignment="1">
      <alignment horizontal="right" vertical="center" wrapText="1"/>
    </xf>
    <xf numFmtId="0" fontId="0" fillId="2" borderId="0" xfId="0" applyFill="1"/>
    <xf numFmtId="44" fontId="0" fillId="2" borderId="0" xfId="0" applyNumberFormat="1" applyFill="1" applyAlignment="1">
      <alignment horizontal="center" wrapText="1"/>
    </xf>
    <xf numFmtId="0" fontId="0" fillId="2" borderId="9" xfId="0" applyFill="1" applyBorder="1"/>
    <xf numFmtId="164" fontId="0" fillId="2" borderId="0" xfId="0" applyNumberFormat="1" applyFill="1"/>
    <xf numFmtId="49" fontId="0" fillId="2" borderId="0" xfId="0" applyNumberFormat="1" applyFill="1" applyAlignment="1">
      <alignment wrapText="1"/>
    </xf>
    <xf numFmtId="49" fontId="0" fillId="2" borderId="0" xfId="0" applyNumberFormat="1" applyFill="1"/>
    <xf numFmtId="49" fontId="0" fillId="2" borderId="9" xfId="0" applyNumberFormat="1" applyFill="1" applyBorder="1"/>
    <xf numFmtId="44" fontId="13" fillId="0" borderId="0" xfId="0" applyNumberFormat="1" applyFont="1" applyAlignment="1">
      <alignment horizontal="center" vertical="center" wrapText="1"/>
    </xf>
    <xf numFmtId="8" fontId="0" fillId="0" borderId="0" xfId="0" applyNumberFormat="1"/>
    <xf numFmtId="0" fontId="22" fillId="0" borderId="0" xfId="0" applyFont="1" applyAlignment="1">
      <alignment horizontal="center" vertical="center"/>
    </xf>
    <xf numFmtId="0" fontId="18" fillId="2" borderId="11" xfId="0" applyFont="1" applyFill="1" applyBorder="1" applyAlignment="1">
      <alignment horizontal="center" vertical="center" wrapText="1"/>
    </xf>
    <xf numFmtId="17" fontId="18" fillId="0" borderId="6" xfId="0" applyNumberFormat="1" applyFont="1" applyBorder="1" applyAlignment="1">
      <alignment horizontal="center" vertical="center" wrapText="1"/>
    </xf>
    <xf numFmtId="44" fontId="21" fillId="2" borderId="17" xfId="0" applyNumberFormat="1" applyFont="1" applyFill="1" applyBorder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8" fontId="18" fillId="0" borderId="0" xfId="0" applyNumberFormat="1" applyFont="1" applyAlignment="1">
      <alignment horizontal="center" vertical="center" wrapText="1"/>
    </xf>
    <xf numFmtId="17" fontId="22" fillId="0" borderId="0" xfId="0" applyNumberFormat="1" applyFont="1" applyAlignment="1">
      <alignment horizontal="center" vertical="center" wrapText="1"/>
    </xf>
    <xf numFmtId="8" fontId="26" fillId="0" borderId="0" xfId="0" applyNumberFormat="1" applyFont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 wrapText="1"/>
    </xf>
    <xf numFmtId="164" fontId="28" fillId="0" borderId="3" xfId="0" applyNumberFormat="1" applyFont="1" applyBorder="1" applyAlignment="1">
      <alignment horizontal="center" vertical="center" wrapText="1"/>
    </xf>
    <xf numFmtId="8" fontId="14" fillId="0" borderId="0" xfId="0" applyNumberFormat="1" applyFont="1" applyAlignment="1">
      <alignment horizontal="center" vertical="center"/>
    </xf>
    <xf numFmtId="7" fontId="33" fillId="0" borderId="47" xfId="0" applyNumberFormat="1" applyFont="1" applyBorder="1" applyAlignment="1">
      <alignment vertical="center"/>
    </xf>
    <xf numFmtId="7" fontId="33" fillId="0" borderId="46" xfId="0" applyNumberFormat="1" applyFont="1" applyBorder="1" applyAlignment="1">
      <alignment vertical="center"/>
    </xf>
    <xf numFmtId="0" fontId="28" fillId="0" borderId="49" xfId="0" applyFont="1" applyBorder="1" applyAlignment="1">
      <alignment vertical="center"/>
    </xf>
    <xf numFmtId="164" fontId="28" fillId="0" borderId="51" xfId="0" applyNumberFormat="1" applyFont="1" applyBorder="1" applyAlignment="1">
      <alignment horizontal="center" vertical="center" wrapText="1"/>
    </xf>
    <xf numFmtId="8" fontId="28" fillId="0" borderId="0" xfId="0" applyNumberFormat="1" applyFont="1" applyAlignment="1">
      <alignment horizontal="center" vertical="center" wrapText="1"/>
    </xf>
    <xf numFmtId="44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164" fontId="28" fillId="0" borderId="7" xfId="0" applyNumberFormat="1" applyFont="1" applyBorder="1" applyAlignment="1">
      <alignment horizontal="right" vertical="center" indent="1"/>
    </xf>
    <xf numFmtId="7" fontId="28" fillId="0" borderId="0" xfId="0" applyNumberFormat="1" applyFont="1" applyAlignment="1">
      <alignment vertical="center"/>
    </xf>
    <xf numFmtId="164" fontId="28" fillId="0" borderId="7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right" vertical="center" wrapText="1" indent="1"/>
    </xf>
    <xf numFmtId="0" fontId="0" fillId="0" borderId="0" xfId="0" applyAlignment="1">
      <alignment horizontal="right" vertical="center" wrapText="1" indent="1"/>
    </xf>
    <xf numFmtId="165" fontId="28" fillId="0" borderId="0" xfId="0" applyNumberFormat="1" applyFont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 wrapText="1"/>
    </xf>
    <xf numFmtId="49" fontId="40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42" fillId="0" borderId="42" xfId="0" applyFont="1" applyBorder="1" applyAlignment="1">
      <alignment vertical="center"/>
    </xf>
    <xf numFmtId="164" fontId="42" fillId="0" borderId="7" xfId="0" applyNumberFormat="1" applyFont="1" applyBorder="1" applyAlignment="1">
      <alignment vertical="center"/>
    </xf>
    <xf numFmtId="165" fontId="42" fillId="0" borderId="7" xfId="0" applyNumberFormat="1" applyFont="1" applyBorder="1" applyAlignment="1">
      <alignment horizontal="center" vertical="center"/>
    </xf>
    <xf numFmtId="165" fontId="42" fillId="0" borderId="7" xfId="0" applyNumberFormat="1" applyFont="1" applyBorder="1" applyAlignment="1">
      <alignment horizontal="center" vertical="center" wrapText="1"/>
    </xf>
    <xf numFmtId="164" fontId="42" fillId="0" borderId="7" xfId="0" applyNumberFormat="1" applyFont="1" applyBorder="1" applyAlignment="1">
      <alignment vertical="center" wrapText="1"/>
    </xf>
    <xf numFmtId="164" fontId="42" fillId="0" borderId="7" xfId="0" applyNumberFormat="1" applyFont="1" applyBorder="1" applyAlignment="1">
      <alignment horizontal="right" vertical="center"/>
    </xf>
    <xf numFmtId="164" fontId="42" fillId="0" borderId="7" xfId="0" applyNumberFormat="1" applyFont="1" applyBorder="1" applyAlignment="1">
      <alignment horizontal="right" vertical="center" wrapText="1"/>
    </xf>
    <xf numFmtId="164" fontId="42" fillId="0" borderId="7" xfId="0" applyNumberFormat="1" applyFont="1" applyBorder="1" applyAlignment="1">
      <alignment horizontal="center" vertical="center" wrapText="1"/>
    </xf>
    <xf numFmtId="49" fontId="42" fillId="0" borderId="7" xfId="0" applyNumberFormat="1" applyFont="1" applyBorder="1" applyAlignment="1">
      <alignment horizontal="center" vertical="center" wrapText="1"/>
    </xf>
    <xf numFmtId="49" fontId="40" fillId="0" borderId="7" xfId="0" applyNumberFormat="1" applyFont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center" wrapText="1"/>
    </xf>
    <xf numFmtId="49" fontId="26" fillId="0" borderId="7" xfId="0" applyNumberFormat="1" applyFont="1" applyBorder="1" applyAlignment="1">
      <alignment horizontal="center" vertical="center" wrapText="1"/>
    </xf>
    <xf numFmtId="0" fontId="42" fillId="0" borderId="7" xfId="0" applyFont="1" applyBorder="1" applyAlignment="1">
      <alignment vertical="center"/>
    </xf>
    <xf numFmtId="10" fontId="42" fillId="0" borderId="0" xfId="0" applyNumberFormat="1" applyFont="1" applyAlignment="1">
      <alignment horizontal="center" vertical="center" wrapText="1"/>
    </xf>
    <xf numFmtId="8" fontId="42" fillId="0" borderId="0" xfId="0" applyNumberFormat="1" applyFont="1" applyAlignment="1">
      <alignment horizontal="center" vertical="center" wrapText="1"/>
    </xf>
    <xf numFmtId="44" fontId="42" fillId="0" borderId="0" xfId="0" applyNumberFormat="1" applyFont="1" applyAlignment="1">
      <alignment horizontal="center" vertical="center" wrapText="1"/>
    </xf>
    <xf numFmtId="0" fontId="0" fillId="0" borderId="57" xfId="0" applyBorder="1"/>
    <xf numFmtId="0" fontId="18" fillId="2" borderId="58" xfId="0" applyFont="1" applyFill="1" applyBorder="1" applyAlignment="1">
      <alignment horizontal="center" vertical="center" wrapText="1"/>
    </xf>
    <xf numFmtId="17" fontId="18" fillId="0" borderId="58" xfId="0" applyNumberFormat="1" applyFont="1" applyBorder="1" applyAlignment="1">
      <alignment horizontal="center" vertical="center" wrapText="1"/>
    </xf>
    <xf numFmtId="17" fontId="18" fillId="0" borderId="59" xfId="0" applyNumberFormat="1" applyFont="1" applyBorder="1" applyAlignment="1">
      <alignment horizontal="center" vertical="center" wrapText="1"/>
    </xf>
    <xf numFmtId="164" fontId="18" fillId="0" borderId="6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4" fontId="28" fillId="0" borderId="51" xfId="0" applyNumberFormat="1" applyFont="1" applyBorder="1" applyAlignment="1">
      <alignment horizontal="center" vertical="center"/>
    </xf>
    <xf numFmtId="0" fontId="25" fillId="0" borderId="49" xfId="0" applyFont="1" applyBorder="1" applyAlignment="1">
      <alignment vertical="center"/>
    </xf>
    <xf numFmtId="8" fontId="28" fillId="0" borderId="51" xfId="0" applyNumberFormat="1" applyFont="1" applyBorder="1" applyAlignment="1">
      <alignment horizontal="center" vertical="center" wrapText="1"/>
    </xf>
    <xf numFmtId="8" fontId="28" fillId="0" borderId="49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44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 wrapText="1"/>
    </xf>
    <xf numFmtId="8" fontId="0" fillId="0" borderId="0" xfId="0" applyNumberFormat="1" applyAlignment="1">
      <alignment horizontal="center" wrapText="1"/>
    </xf>
    <xf numFmtId="0" fontId="4" fillId="0" borderId="70" xfId="0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3" fillId="0" borderId="5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6" fontId="4" fillId="0" borderId="57" xfId="0" applyNumberFormat="1" applyFont="1" applyBorder="1" applyAlignment="1">
      <alignment horizontal="center"/>
    </xf>
    <xf numFmtId="0" fontId="46" fillId="0" borderId="43" xfId="0" applyFont="1" applyBorder="1" applyAlignment="1">
      <alignment horizontal="left" vertical="center" indent="2"/>
    </xf>
    <xf numFmtId="0" fontId="14" fillId="0" borderId="0" xfId="0" applyFont="1" applyAlignment="1">
      <alignment vertical="center"/>
    </xf>
    <xf numFmtId="0" fontId="14" fillId="0" borderId="72" xfId="0" applyFont="1" applyBorder="1" applyAlignment="1">
      <alignment horizontal="right" vertical="center" indent="1"/>
    </xf>
    <xf numFmtId="166" fontId="14" fillId="0" borderId="3" xfId="0" applyNumberFormat="1" applyFont="1" applyBorder="1" applyAlignment="1">
      <alignment horizontal="center"/>
    </xf>
    <xf numFmtId="0" fontId="19" fillId="0" borderId="43" xfId="0" applyFont="1" applyBorder="1" applyAlignment="1">
      <alignment vertical="center"/>
    </xf>
    <xf numFmtId="164" fontId="14" fillId="0" borderId="72" xfId="0" applyNumberFormat="1" applyFont="1" applyBorder="1" applyAlignment="1">
      <alignment horizontal="right" vertical="center" indent="1"/>
    </xf>
    <xf numFmtId="0" fontId="48" fillId="0" borderId="43" xfId="0" applyFont="1" applyBorder="1" applyAlignment="1">
      <alignment horizontal="left" vertical="center" indent="4"/>
    </xf>
    <xf numFmtId="8" fontId="14" fillId="0" borderId="72" xfId="0" applyNumberFormat="1" applyFont="1" applyBorder="1" applyAlignment="1">
      <alignment horizontal="right" vertical="center" indent="1"/>
    </xf>
    <xf numFmtId="0" fontId="14" fillId="0" borderId="43" xfId="0" applyFont="1" applyBorder="1" applyAlignment="1">
      <alignment vertical="center"/>
    </xf>
    <xf numFmtId="8" fontId="14" fillId="0" borderId="0" xfId="0" applyNumberFormat="1" applyFont="1"/>
    <xf numFmtId="0" fontId="46" fillId="0" borderId="42" xfId="0" applyFont="1" applyBorder="1" applyAlignment="1">
      <alignment horizontal="left" vertical="center" indent="2"/>
    </xf>
    <xf numFmtId="0" fontId="14" fillId="0" borderId="7" xfId="0" applyFont="1" applyBorder="1" applyAlignment="1">
      <alignment vertical="center"/>
    </xf>
    <xf numFmtId="164" fontId="19" fillId="2" borderId="73" xfId="0" applyNumberFormat="1" applyFont="1" applyFill="1" applyBorder="1" applyAlignment="1">
      <alignment horizontal="right" vertical="center" indent="1"/>
    </xf>
    <xf numFmtId="166" fontId="14" fillId="0" borderId="8" xfId="0" applyNumberFormat="1" applyFont="1" applyBorder="1" applyAlignment="1">
      <alignment horizontal="center"/>
    </xf>
    <xf numFmtId="164" fontId="14" fillId="0" borderId="0" xfId="0" applyNumberFormat="1" applyFont="1"/>
    <xf numFmtId="164" fontId="19" fillId="0" borderId="0" xfId="0" applyNumberFormat="1" applyFont="1" applyAlignment="1">
      <alignment horizontal="right" vertical="center" indent="1"/>
    </xf>
    <xf numFmtId="166" fontId="4" fillId="0" borderId="74" xfId="0" applyNumberFormat="1" applyFont="1" applyBorder="1" applyAlignment="1">
      <alignment horizontal="center"/>
    </xf>
    <xf numFmtId="0" fontId="48" fillId="0" borderId="54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8" fontId="14" fillId="0" borderId="71" xfId="0" applyNumberFormat="1" applyFont="1" applyBorder="1" applyAlignment="1">
      <alignment horizontal="right" vertical="center" indent="1"/>
    </xf>
    <xf numFmtId="166" fontId="14" fillId="0" borderId="75" xfId="0" applyNumberFormat="1" applyFont="1" applyBorder="1" applyAlignment="1">
      <alignment horizontal="center"/>
    </xf>
    <xf numFmtId="0" fontId="48" fillId="0" borderId="43" xfId="0" applyFont="1" applyBorder="1" applyAlignment="1">
      <alignment horizontal="left" vertical="center" indent="1"/>
    </xf>
    <xf numFmtId="0" fontId="49" fillId="0" borderId="0" xfId="0" applyFont="1" applyAlignment="1">
      <alignment vertical="center"/>
    </xf>
    <xf numFmtId="166" fontId="14" fillId="0" borderId="65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 vertical="center"/>
    </xf>
    <xf numFmtId="0" fontId="46" fillId="0" borderId="43" xfId="0" applyFont="1" applyBorder="1" applyAlignment="1">
      <alignment horizontal="left" vertical="center"/>
    </xf>
    <xf numFmtId="8" fontId="49" fillId="0" borderId="0" xfId="0" applyNumberFormat="1" applyFont="1"/>
    <xf numFmtId="0" fontId="49" fillId="0" borderId="0" xfId="0" applyFont="1"/>
    <xf numFmtId="7" fontId="19" fillId="0" borderId="0" xfId="0" applyNumberFormat="1" applyFont="1"/>
    <xf numFmtId="166" fontId="45" fillId="0" borderId="65" xfId="0" applyNumberFormat="1" applyFont="1" applyBorder="1" applyAlignment="1">
      <alignment horizontal="center"/>
    </xf>
    <xf numFmtId="166" fontId="49" fillId="0" borderId="0" xfId="0" applyNumberFormat="1" applyFont="1" applyAlignment="1">
      <alignment horizontal="center" vertical="center"/>
    </xf>
    <xf numFmtId="8" fontId="14" fillId="0" borderId="0" xfId="0" applyNumberFormat="1" applyFont="1" applyAlignment="1">
      <alignment horizontal="right" vertical="center" indent="1"/>
    </xf>
    <xf numFmtId="166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center"/>
    </xf>
    <xf numFmtId="8" fontId="14" fillId="0" borderId="0" xfId="0" applyNumberFormat="1" applyFont="1" applyAlignment="1">
      <alignment horizontal="left" vertical="center"/>
    </xf>
    <xf numFmtId="17" fontId="14" fillId="0" borderId="0" xfId="0" applyNumberFormat="1" applyFont="1" applyAlignment="1">
      <alignment horizontal="left" vertical="center"/>
    </xf>
    <xf numFmtId="8" fontId="14" fillId="0" borderId="72" xfId="0" applyNumberFormat="1" applyFont="1" applyBorder="1" applyAlignment="1">
      <alignment horizontal="right" indent="1"/>
    </xf>
    <xf numFmtId="164" fontId="14" fillId="0" borderId="0" xfId="0" applyNumberFormat="1" applyFont="1" applyAlignment="1">
      <alignment horizontal="right" vertical="center"/>
    </xf>
    <xf numFmtId="0" fontId="46" fillId="0" borderId="43" xfId="0" applyFont="1" applyBorder="1" applyAlignment="1">
      <alignment horizontal="left" vertical="center" indent="3"/>
    </xf>
    <xf numFmtId="0" fontId="46" fillId="0" borderId="42" xfId="0" applyFont="1" applyBorder="1" applyAlignment="1">
      <alignment horizontal="left" vertical="center" indent="3"/>
    </xf>
    <xf numFmtId="0" fontId="14" fillId="0" borderId="7" xfId="0" applyFont="1" applyBorder="1"/>
    <xf numFmtId="8" fontId="19" fillId="2" borderId="73" xfId="0" applyNumberFormat="1" applyFont="1" applyFill="1" applyBorder="1" applyAlignment="1">
      <alignment horizontal="center" vertical="center"/>
    </xf>
    <xf numFmtId="166" fontId="14" fillId="0" borderId="76" xfId="0" applyNumberFormat="1" applyFont="1" applyBorder="1" applyAlignment="1">
      <alignment horizontal="center"/>
    </xf>
    <xf numFmtId="0" fontId="46" fillId="0" borderId="0" xfId="0" applyFont="1" applyAlignment="1">
      <alignment horizontal="left" vertical="center" indent="3"/>
    </xf>
    <xf numFmtId="0" fontId="19" fillId="0" borderId="0" xfId="0" applyFont="1" applyAlignment="1">
      <alignment horizontal="right" vertical="center" indent="1"/>
    </xf>
    <xf numFmtId="164" fontId="19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right" vertical="center"/>
    </xf>
    <xf numFmtId="166" fontId="0" fillId="0" borderId="0" xfId="0" applyNumberFormat="1" applyAlignment="1">
      <alignment horizontal="center"/>
    </xf>
    <xf numFmtId="167" fontId="2" fillId="0" borderId="7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/>
    </xf>
    <xf numFmtId="167" fontId="2" fillId="0" borderId="12" xfId="0" applyNumberFormat="1" applyFont="1" applyBorder="1" applyAlignment="1">
      <alignment horizontal="center"/>
    </xf>
    <xf numFmtId="167" fontId="2" fillId="0" borderId="12" xfId="0" applyNumberFormat="1" applyFont="1" applyBorder="1" applyAlignment="1">
      <alignment horizontal="center" vertical="center"/>
    </xf>
    <xf numFmtId="17" fontId="2" fillId="0" borderId="12" xfId="0" applyNumberFormat="1" applyFont="1" applyBorder="1" applyAlignment="1">
      <alignment horizontal="center"/>
    </xf>
    <xf numFmtId="17" fontId="2" fillId="0" borderId="11" xfId="0" applyNumberFormat="1" applyFont="1" applyBorder="1" applyAlignment="1">
      <alignment horizontal="center"/>
    </xf>
    <xf numFmtId="0" fontId="14" fillId="0" borderId="24" xfId="0" applyFont="1" applyBorder="1" applyAlignment="1">
      <alignment horizontal="right" vertical="center"/>
    </xf>
    <xf numFmtId="166" fontId="14" fillId="0" borderId="24" xfId="0" applyNumberFormat="1" applyFont="1" applyBorder="1" applyAlignment="1">
      <alignment horizontal="center" vertical="center"/>
    </xf>
    <xf numFmtId="0" fontId="14" fillId="0" borderId="24" xfId="0" applyFont="1" applyBorder="1"/>
    <xf numFmtId="0" fontId="14" fillId="0" borderId="26" xfId="0" applyFont="1" applyBorder="1"/>
    <xf numFmtId="1" fontId="14" fillId="0" borderId="29" xfId="0" applyNumberFormat="1" applyFont="1" applyBorder="1" applyAlignment="1">
      <alignment horizontal="center" vertical="center"/>
    </xf>
    <xf numFmtId="0" fontId="14" fillId="0" borderId="29" xfId="0" applyFont="1" applyBorder="1"/>
    <xf numFmtId="0" fontId="14" fillId="0" borderId="77" xfId="0" applyFont="1" applyBorder="1"/>
    <xf numFmtId="0" fontId="48" fillId="0" borderId="43" xfId="0" applyFont="1" applyBorder="1" applyAlignment="1">
      <alignment vertical="center"/>
    </xf>
    <xf numFmtId="1" fontId="14" fillId="0" borderId="26" xfId="0" applyNumberFormat="1" applyFont="1" applyBorder="1" applyAlignment="1">
      <alignment horizontal="center" vertical="center"/>
    </xf>
    <xf numFmtId="0" fontId="14" fillId="0" borderId="3" xfId="0" applyFont="1" applyBorder="1"/>
    <xf numFmtId="166" fontId="14" fillId="0" borderId="72" xfId="0" applyNumberFormat="1" applyFont="1" applyBorder="1" applyAlignment="1">
      <alignment horizontal="right" vertical="center" indent="1"/>
    </xf>
    <xf numFmtId="166" fontId="14" fillId="0" borderId="24" xfId="0" applyNumberFormat="1" applyFont="1" applyBorder="1" applyAlignment="1">
      <alignment horizontal="right" vertical="center"/>
    </xf>
    <xf numFmtId="164" fontId="14" fillId="0" borderId="26" xfId="0" applyNumberFormat="1" applyFont="1" applyBorder="1"/>
    <xf numFmtId="0" fontId="14" fillId="0" borderId="72" xfId="0" applyFont="1" applyBorder="1"/>
    <xf numFmtId="164" fontId="55" fillId="0" borderId="26" xfId="0" applyNumberFormat="1" applyFont="1" applyBorder="1" applyAlignment="1">
      <alignment horizontal="center" vertical="center"/>
    </xf>
    <xf numFmtId="8" fontId="14" fillId="0" borderId="24" xfId="0" applyNumberFormat="1" applyFont="1" applyBorder="1" applyAlignment="1">
      <alignment horizontal="right" vertical="center" indent="1"/>
    </xf>
    <xf numFmtId="166" fontId="14" fillId="0" borderId="26" xfId="0" applyNumberFormat="1" applyFont="1" applyBorder="1" applyAlignment="1">
      <alignment horizontal="right" vertical="center"/>
    </xf>
    <xf numFmtId="8" fontId="14" fillId="0" borderId="26" xfId="0" applyNumberFormat="1" applyFont="1" applyBorder="1" applyAlignment="1">
      <alignment horizontal="right" vertical="center" indent="1"/>
    </xf>
    <xf numFmtId="166" fontId="14" fillId="0" borderId="24" xfId="0" applyNumberFormat="1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8" xfId="0" applyFont="1" applyBorder="1"/>
    <xf numFmtId="8" fontId="14" fillId="0" borderId="26" xfId="0" applyNumberFormat="1" applyFont="1" applyBorder="1" applyAlignment="1">
      <alignment horizontal="center" vertical="center"/>
    </xf>
    <xf numFmtId="164" fontId="14" fillId="0" borderId="26" xfId="0" applyNumberFormat="1" applyFont="1" applyBorder="1" applyAlignment="1">
      <alignment horizontal="right" vertical="center" indent="1"/>
    </xf>
    <xf numFmtId="8" fontId="14" fillId="0" borderId="26" xfId="0" applyNumberFormat="1" applyFont="1" applyBorder="1"/>
    <xf numFmtId="8" fontId="14" fillId="0" borderId="24" xfId="0" applyNumberFormat="1" applyFont="1" applyBorder="1"/>
    <xf numFmtId="0" fontId="14" fillId="0" borderId="42" xfId="0" applyFont="1" applyBorder="1" applyAlignment="1">
      <alignment vertical="center"/>
    </xf>
    <xf numFmtId="0" fontId="46" fillId="0" borderId="0" xfId="0" applyFont="1" applyAlignment="1">
      <alignment horizontal="left" vertical="center" indent="2"/>
    </xf>
    <xf numFmtId="164" fontId="14" fillId="0" borderId="73" xfId="0" applyNumberFormat="1" applyFont="1" applyBorder="1" applyAlignment="1">
      <alignment horizontal="right" vertical="center" indent="2"/>
    </xf>
    <xf numFmtId="164" fontId="14" fillId="0" borderId="47" xfId="0" applyNumberFormat="1" applyFont="1" applyBorder="1" applyAlignment="1">
      <alignment horizontal="right" vertical="center" indent="1"/>
    </xf>
    <xf numFmtId="164" fontId="14" fillId="0" borderId="47" xfId="0" applyNumberFormat="1" applyFont="1" applyBorder="1" applyAlignment="1">
      <alignment horizontal="right" indent="2"/>
    </xf>
    <xf numFmtId="164" fontId="14" fillId="0" borderId="48" xfId="0" applyNumberFormat="1" applyFont="1" applyBorder="1" applyAlignment="1">
      <alignment horizontal="right" indent="2"/>
    </xf>
    <xf numFmtId="8" fontId="14" fillId="0" borderId="48" xfId="0" applyNumberFormat="1" applyFont="1" applyBorder="1" applyAlignment="1">
      <alignment horizontal="center" vertical="center"/>
    </xf>
    <xf numFmtId="8" fontId="14" fillId="0" borderId="47" xfId="0" applyNumberFormat="1" applyFont="1" applyBorder="1" applyAlignment="1">
      <alignment horizontal="center" vertical="center"/>
    </xf>
    <xf numFmtId="164" fontId="19" fillId="4" borderId="49" xfId="0" applyNumberFormat="1" applyFont="1" applyFill="1" applyBorder="1" applyAlignment="1">
      <alignment horizontal="right" indent="2"/>
    </xf>
    <xf numFmtId="164" fontId="14" fillId="0" borderId="0" xfId="0" applyNumberFormat="1" applyFont="1" applyAlignment="1">
      <alignment horizontal="right" vertical="center" indent="2"/>
    </xf>
    <xf numFmtId="164" fontId="14" fillId="0" borderId="0" xfId="0" applyNumberFormat="1" applyFont="1" applyAlignment="1">
      <alignment horizontal="right" vertical="center" indent="1"/>
    </xf>
    <xf numFmtId="164" fontId="14" fillId="0" borderId="0" xfId="0" applyNumberFormat="1" applyFont="1" applyAlignment="1">
      <alignment horizontal="right" indent="2"/>
    </xf>
    <xf numFmtId="0" fontId="14" fillId="0" borderId="5" xfId="0" applyFont="1" applyBorder="1"/>
    <xf numFmtId="0" fontId="14" fillId="0" borderId="71" xfId="0" applyFont="1" applyBorder="1" applyAlignment="1">
      <alignment horizontal="right" vertical="center" indent="1"/>
    </xf>
    <xf numFmtId="0" fontId="14" fillId="0" borderId="77" xfId="0" applyFont="1" applyBorder="1" applyAlignment="1">
      <alignment horizontal="right" vertical="center"/>
    </xf>
    <xf numFmtId="166" fontId="14" fillId="0" borderId="77" xfId="0" applyNumberFormat="1" applyFont="1" applyBorder="1" applyAlignment="1">
      <alignment horizontal="center" vertical="center"/>
    </xf>
    <xf numFmtId="166" fontId="49" fillId="0" borderId="24" xfId="0" applyNumberFormat="1" applyFont="1" applyBorder="1" applyAlignment="1">
      <alignment horizontal="center" vertical="center"/>
    </xf>
    <xf numFmtId="0" fontId="49" fillId="0" borderId="24" xfId="0" applyFont="1" applyBorder="1"/>
    <xf numFmtId="166" fontId="14" fillId="0" borderId="26" xfId="0" applyNumberFormat="1" applyFont="1" applyBorder="1" applyAlignment="1">
      <alignment horizontal="center" vertical="center"/>
    </xf>
    <xf numFmtId="8" fontId="14" fillId="0" borderId="24" xfId="0" applyNumberFormat="1" applyFont="1" applyBorder="1" applyAlignment="1">
      <alignment horizontal="center" vertical="center"/>
    </xf>
    <xf numFmtId="166" fontId="45" fillId="0" borderId="24" xfId="0" applyNumberFormat="1" applyFont="1" applyBorder="1" applyAlignment="1">
      <alignment horizontal="right" vertical="center"/>
    </xf>
    <xf numFmtId="0" fontId="14" fillId="0" borderId="24" xfId="0" applyFont="1" applyBorder="1" applyAlignment="1">
      <alignment vertical="center"/>
    </xf>
    <xf numFmtId="8" fontId="14" fillId="0" borderId="24" xfId="0" applyNumberFormat="1" applyFont="1" applyBorder="1" applyAlignment="1">
      <alignment horizontal="right" indent="1"/>
    </xf>
    <xf numFmtId="166" fontId="45" fillId="0" borderId="24" xfId="0" applyNumberFormat="1" applyFont="1" applyBorder="1" applyAlignment="1">
      <alignment horizontal="center"/>
    </xf>
    <xf numFmtId="7" fontId="19" fillId="0" borderId="24" xfId="0" applyNumberFormat="1" applyFont="1" applyBorder="1"/>
    <xf numFmtId="14" fontId="14" fillId="0" borderId="24" xfId="0" applyNumberFormat="1" applyFont="1" applyBorder="1" applyAlignment="1">
      <alignment horizontal="right" vertical="center"/>
    </xf>
    <xf numFmtId="8" fontId="14" fillId="0" borderId="72" xfId="0" applyNumberFormat="1" applyFont="1" applyBorder="1" applyAlignment="1">
      <alignment horizontal="left" indent="1"/>
    </xf>
    <xf numFmtId="166" fontId="14" fillId="0" borderId="26" xfId="0" applyNumberFormat="1" applyFont="1" applyBorder="1" applyAlignment="1">
      <alignment horizontal="center"/>
    </xf>
    <xf numFmtId="8" fontId="14" fillId="0" borderId="26" xfId="0" applyNumberFormat="1" applyFont="1" applyBorder="1" applyAlignment="1">
      <alignment horizontal="center"/>
    </xf>
    <xf numFmtId="8" fontId="14" fillId="0" borderId="24" xfId="0" applyNumberFormat="1" applyFont="1" applyBorder="1" applyAlignment="1">
      <alignment horizontal="center"/>
    </xf>
    <xf numFmtId="8" fontId="14" fillId="0" borderId="24" xfId="0" applyNumberFormat="1" applyFont="1" applyBorder="1" applyAlignment="1">
      <alignment horizontal="right" vertical="center"/>
    </xf>
    <xf numFmtId="8" fontId="14" fillId="0" borderId="26" xfId="0" applyNumberFormat="1" applyFont="1" applyBorder="1" applyAlignment="1">
      <alignment horizontal="right" vertical="center"/>
    </xf>
    <xf numFmtId="8" fontId="19" fillId="4" borderId="49" xfId="0" applyNumberFormat="1" applyFont="1" applyFill="1" applyBorder="1" applyAlignment="1">
      <alignment horizontal="right" vertical="center" indent="1"/>
    </xf>
    <xf numFmtId="0" fontId="56" fillId="0" borderId="0" xfId="0" applyFont="1"/>
    <xf numFmtId="8" fontId="14" fillId="0" borderId="5" xfId="0" applyNumberFormat="1" applyFont="1" applyBorder="1" applyAlignment="1">
      <alignment horizontal="right" vertical="center" indent="1"/>
    </xf>
    <xf numFmtId="8" fontId="19" fillId="0" borderId="5" xfId="0" applyNumberFormat="1" applyFont="1" applyBorder="1" applyAlignment="1">
      <alignment horizontal="right" vertical="center" indent="1"/>
    </xf>
    <xf numFmtId="0" fontId="13" fillId="0" borderId="0" xfId="0" applyFont="1" applyAlignment="1">
      <alignment horizontal="right" vertical="center" indent="1"/>
    </xf>
    <xf numFmtId="8" fontId="19" fillId="2" borderId="5" xfId="0" applyNumberFormat="1" applyFont="1" applyFill="1" applyBorder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0" fontId="48" fillId="0" borderId="0" xfId="0" applyFont="1" applyAlignment="1">
      <alignment vertical="center"/>
    </xf>
    <xf numFmtId="0" fontId="14" fillId="0" borderId="0" xfId="0" applyFont="1" applyAlignment="1">
      <alignment horizontal="right" vertical="center" indent="1"/>
    </xf>
    <xf numFmtId="0" fontId="48" fillId="0" borderId="0" xfId="0" applyFont="1" applyAlignment="1">
      <alignment horizontal="left" vertical="center" indent="1"/>
    </xf>
    <xf numFmtId="164" fontId="19" fillId="0" borderId="2" xfId="0" applyNumberFormat="1" applyFont="1" applyBorder="1" applyAlignment="1">
      <alignment horizontal="right" vertical="center" indent="1"/>
    </xf>
    <xf numFmtId="164" fontId="19" fillId="0" borderId="0" xfId="5" applyNumberFormat="1" applyFont="1" applyFill="1" applyBorder="1" applyAlignment="1">
      <alignment horizontal="right" vertical="center" indent="1"/>
    </xf>
    <xf numFmtId="9" fontId="46" fillId="0" borderId="0" xfId="5" applyFont="1" applyFill="1" applyAlignment="1">
      <alignment horizontal="left" vertical="center" indent="2"/>
    </xf>
    <xf numFmtId="9" fontId="14" fillId="0" borderId="0" xfId="5" applyFont="1" applyFill="1" applyAlignment="1">
      <alignment vertical="center"/>
    </xf>
    <xf numFmtId="9" fontId="14" fillId="0" borderId="0" xfId="5" applyFont="1" applyFill="1"/>
    <xf numFmtId="9" fontId="14" fillId="0" borderId="0" xfId="5" applyFont="1" applyFill="1" applyAlignment="1">
      <alignment horizontal="center" vertical="center"/>
    </xf>
    <xf numFmtId="164" fontId="19" fillId="0" borderId="1" xfId="0" applyNumberFormat="1" applyFont="1" applyBorder="1" applyAlignment="1">
      <alignment horizontal="right" vertical="center" indent="1"/>
    </xf>
    <xf numFmtId="164" fontId="19" fillId="2" borderId="51" xfId="0" applyNumberFormat="1" applyFont="1" applyFill="1" applyBorder="1" applyAlignment="1">
      <alignment horizontal="center" vertical="top"/>
    </xf>
    <xf numFmtId="164" fontId="19" fillId="0" borderId="0" xfId="0" applyNumberFormat="1" applyFont="1" applyAlignment="1">
      <alignment horizontal="center" vertical="top"/>
    </xf>
    <xf numFmtId="0" fontId="57" fillId="0" borderId="0" xfId="0" applyFont="1" applyAlignment="1">
      <alignment horizontal="left" vertical="center" indent="3"/>
    </xf>
    <xf numFmtId="0" fontId="58" fillId="0" borderId="0" xfId="0" applyFont="1" applyAlignment="1">
      <alignment vertical="center"/>
    </xf>
    <xf numFmtId="164" fontId="0" fillId="0" borderId="0" xfId="0" applyNumberFormat="1" applyAlignment="1">
      <alignment horizontal="right" vertical="center" indent="1"/>
    </xf>
    <xf numFmtId="166" fontId="5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9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right" vertical="center" indent="1"/>
    </xf>
    <xf numFmtId="0" fontId="59" fillId="0" borderId="0" xfId="0" applyFont="1" applyAlignment="1">
      <alignment horizontal="left" vertical="center" indent="1"/>
    </xf>
    <xf numFmtId="0" fontId="57" fillId="0" borderId="0" xfId="0" applyFont="1" applyAlignment="1">
      <alignment horizontal="left" vertical="center" indent="2"/>
    </xf>
    <xf numFmtId="164" fontId="27" fillId="0" borderId="0" xfId="0" applyNumberFormat="1" applyFont="1"/>
    <xf numFmtId="165" fontId="0" fillId="0" borderId="0" xfId="0" applyNumberFormat="1"/>
    <xf numFmtId="168" fontId="0" fillId="0" borderId="0" xfId="0" applyNumberFormat="1"/>
    <xf numFmtId="44" fontId="0" fillId="0" borderId="0" xfId="0" applyNumberFormat="1"/>
    <xf numFmtId="44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horizontal="left"/>
    </xf>
    <xf numFmtId="168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60" fillId="0" borderId="0" xfId="0" applyFont="1"/>
    <xf numFmtId="165" fontId="60" fillId="0" borderId="0" xfId="0" applyNumberFormat="1" applyFont="1"/>
    <xf numFmtId="168" fontId="60" fillId="0" borderId="0" xfId="0" applyNumberFormat="1" applyFont="1"/>
    <xf numFmtId="44" fontId="60" fillId="0" borderId="0" xfId="0" applyNumberFormat="1" applyFont="1"/>
    <xf numFmtId="44" fontId="60" fillId="0" borderId="0" xfId="0" applyNumberFormat="1" applyFont="1" applyAlignment="1">
      <alignment horizontal="center" vertical="center"/>
    </xf>
    <xf numFmtId="164" fontId="15" fillId="0" borderId="0" xfId="0" applyNumberFormat="1" applyFont="1"/>
    <xf numFmtId="44" fontId="60" fillId="0" borderId="0" xfId="0" applyNumberFormat="1" applyFont="1" applyAlignment="1">
      <alignment horizontal="left"/>
    </xf>
    <xf numFmtId="168" fontId="60" fillId="0" borderId="0" xfId="0" applyNumberFormat="1" applyFont="1" applyAlignment="1">
      <alignment horizontal="center"/>
    </xf>
    <xf numFmtId="1" fontId="60" fillId="0" borderId="0" xfId="0" applyNumberFormat="1" applyFont="1" applyAlignment="1">
      <alignment horizontal="center"/>
    </xf>
    <xf numFmtId="0" fontId="60" fillId="0" borderId="0" xfId="0" applyFont="1" applyAlignment="1">
      <alignment vertical="center"/>
    </xf>
    <xf numFmtId="165" fontId="60" fillId="0" borderId="0" xfId="0" applyNumberFormat="1" applyFont="1" applyAlignment="1">
      <alignment vertical="center"/>
    </xf>
    <xf numFmtId="168" fontId="60" fillId="0" borderId="0" xfId="0" applyNumberFormat="1" applyFont="1" applyAlignment="1">
      <alignment vertical="center"/>
    </xf>
    <xf numFmtId="44" fontId="60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165" fontId="61" fillId="0" borderId="0" xfId="0" applyNumberFormat="1" applyFont="1" applyAlignment="1">
      <alignment vertical="center"/>
    </xf>
    <xf numFmtId="44" fontId="21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68" fontId="60" fillId="0" borderId="0" xfId="0" applyNumberFormat="1" applyFont="1" applyAlignment="1">
      <alignment horizontal="center" vertical="center"/>
    </xf>
    <xf numFmtId="44" fontId="8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horizontal="center" vertical="center"/>
    </xf>
    <xf numFmtId="7" fontId="15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center" vertical="center"/>
    </xf>
    <xf numFmtId="4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4" fontId="62" fillId="2" borderId="17" xfId="0" applyNumberFormat="1" applyFont="1" applyFill="1" applyBorder="1" applyAlignment="1">
      <alignment horizontal="left" vertical="center"/>
    </xf>
    <xf numFmtId="168" fontId="63" fillId="0" borderId="6" xfId="0" applyNumberFormat="1" applyFont="1" applyBorder="1" applyAlignment="1">
      <alignment horizontal="center" vertical="center"/>
    </xf>
    <xf numFmtId="44" fontId="62" fillId="0" borderId="70" xfId="0" applyNumberFormat="1" applyFont="1" applyBorder="1" applyAlignment="1">
      <alignment horizontal="left" vertical="center"/>
    </xf>
    <xf numFmtId="44" fontId="62" fillId="0" borderId="78" xfId="0" applyNumberFormat="1" applyFont="1" applyBorder="1" applyAlignment="1">
      <alignment horizontal="left" vertical="center"/>
    </xf>
    <xf numFmtId="44" fontId="62" fillId="0" borderId="79" xfId="0" applyNumberFormat="1" applyFont="1" applyBorder="1" applyAlignment="1">
      <alignment horizontal="left" vertical="center"/>
    </xf>
    <xf numFmtId="1" fontId="62" fillId="0" borderId="15" xfId="0" applyNumberFormat="1" applyFont="1" applyBorder="1" applyAlignment="1">
      <alignment horizontal="right" vertical="center" indent="1"/>
    </xf>
    <xf numFmtId="0" fontId="27" fillId="0" borderId="15" xfId="0" applyFont="1" applyBorder="1" applyAlignment="1">
      <alignment vertical="center"/>
    </xf>
    <xf numFmtId="0" fontId="64" fillId="0" borderId="80" xfId="0" applyFont="1" applyBorder="1" applyAlignment="1">
      <alignment vertical="center"/>
    </xf>
    <xf numFmtId="0" fontId="64" fillId="0" borderId="57" xfId="0" applyFont="1" applyBorder="1" applyAlignment="1">
      <alignment vertical="center"/>
    </xf>
    <xf numFmtId="0" fontId="64" fillId="0" borderId="72" xfId="0" applyFont="1" applyBorder="1" applyAlignment="1">
      <alignment vertical="center"/>
    </xf>
    <xf numFmtId="44" fontId="26" fillId="0" borderId="31" xfId="0" applyNumberFormat="1" applyFont="1" applyBorder="1" applyAlignment="1">
      <alignment horizontal="left" vertical="center"/>
    </xf>
    <xf numFmtId="49" fontId="64" fillId="0" borderId="3" xfId="0" applyNumberFormat="1" applyFont="1" applyBorder="1" applyAlignment="1">
      <alignment horizontal="center" vertical="center"/>
    </xf>
    <xf numFmtId="44" fontId="27" fillId="0" borderId="72" xfId="0" applyNumberFormat="1" applyFont="1" applyBorder="1" applyAlignment="1">
      <alignment horizontal="left" vertical="center"/>
    </xf>
    <xf numFmtId="44" fontId="27" fillId="0" borderId="65" xfId="0" applyNumberFormat="1" applyFont="1" applyBorder="1" applyAlignment="1">
      <alignment horizontal="left" vertical="center"/>
    </xf>
    <xf numFmtId="44" fontId="27" fillId="0" borderId="43" xfId="0" applyNumberFormat="1" applyFont="1" applyBorder="1" applyAlignment="1">
      <alignment horizontal="left" vertical="center"/>
    </xf>
    <xf numFmtId="1" fontId="64" fillId="0" borderId="81" xfId="0" applyNumberFormat="1" applyFont="1" applyBorder="1" applyAlignment="1">
      <alignment horizontal="center" vertical="center"/>
    </xf>
    <xf numFmtId="0" fontId="64" fillId="0" borderId="82" xfId="0" applyFont="1" applyBorder="1" applyAlignment="1">
      <alignment horizontal="center" vertical="center"/>
    </xf>
    <xf numFmtId="0" fontId="64" fillId="0" borderId="72" xfId="0" applyFont="1" applyBorder="1" applyAlignment="1">
      <alignment horizontal="center" vertical="center"/>
    </xf>
    <xf numFmtId="164" fontId="64" fillId="0" borderId="0" xfId="0" applyNumberFormat="1" applyFont="1" applyAlignment="1">
      <alignment horizontal="right" vertical="center" indent="1"/>
    </xf>
    <xf numFmtId="165" fontId="64" fillId="0" borderId="0" xfId="0" applyNumberFormat="1" applyFont="1" applyAlignment="1">
      <alignment vertical="center"/>
    </xf>
    <xf numFmtId="168" fontId="63" fillId="0" borderId="0" xfId="0" applyNumberFormat="1" applyFont="1" applyAlignment="1">
      <alignment horizontal="center" vertical="center"/>
    </xf>
    <xf numFmtId="7" fontId="62" fillId="2" borderId="18" xfId="0" applyNumberFormat="1" applyFont="1" applyFill="1" applyBorder="1" applyAlignment="1">
      <alignment horizontal="center" vertical="center"/>
    </xf>
    <xf numFmtId="165" fontId="64" fillId="0" borderId="8" xfId="0" applyNumberFormat="1" applyFont="1" applyBorder="1" applyAlignment="1">
      <alignment horizontal="center" vertical="center"/>
    </xf>
    <xf numFmtId="8" fontId="64" fillId="0" borderId="42" xfId="0" applyNumberFormat="1" applyFont="1" applyBorder="1" applyAlignment="1">
      <alignment horizontal="right" vertical="center" indent="1"/>
    </xf>
    <xf numFmtId="49" fontId="66" fillId="0" borderId="3" xfId="0" applyNumberFormat="1" applyFont="1" applyBorder="1" applyAlignment="1">
      <alignment horizontal="center" vertical="center"/>
    </xf>
    <xf numFmtId="44" fontId="26" fillId="0" borderId="72" xfId="0" applyNumberFormat="1" applyFont="1" applyBorder="1" applyAlignment="1">
      <alignment horizontal="left" vertical="center"/>
    </xf>
    <xf numFmtId="44" fontId="26" fillId="0" borderId="65" xfId="0" applyNumberFormat="1" applyFont="1" applyBorder="1" applyAlignment="1">
      <alignment horizontal="left" vertical="center"/>
    </xf>
    <xf numFmtId="44" fontId="26" fillId="0" borderId="43" xfId="0" applyNumberFormat="1" applyFont="1" applyBorder="1" applyAlignment="1">
      <alignment horizontal="left" vertical="center"/>
    </xf>
    <xf numFmtId="1" fontId="66" fillId="0" borderId="81" xfId="0" applyNumberFormat="1" applyFont="1" applyBorder="1" applyAlignment="1">
      <alignment horizontal="center" vertical="center"/>
    </xf>
    <xf numFmtId="165" fontId="64" fillId="0" borderId="3" xfId="0" applyNumberFormat="1" applyFont="1" applyBorder="1" applyAlignment="1">
      <alignment horizontal="center" vertical="center"/>
    </xf>
    <xf numFmtId="8" fontId="64" fillId="0" borderId="43" xfId="0" applyNumberFormat="1" applyFont="1" applyBorder="1" applyAlignment="1">
      <alignment horizontal="right" vertical="center" indent="1"/>
    </xf>
    <xf numFmtId="44" fontId="27" fillId="0" borderId="31" xfId="0" applyNumberFormat="1" applyFont="1" applyBorder="1" applyAlignment="1">
      <alignment horizontal="left" vertical="center"/>
    </xf>
    <xf numFmtId="17" fontId="64" fillId="0" borderId="82" xfId="0" applyNumberFormat="1" applyFont="1" applyBorder="1" applyAlignment="1">
      <alignment horizontal="center" vertical="center"/>
    </xf>
    <xf numFmtId="164" fontId="64" fillId="0" borderId="43" xfId="0" applyNumberFormat="1" applyFont="1" applyBorder="1" applyAlignment="1">
      <alignment horizontal="right" vertical="center" indent="1"/>
    </xf>
    <xf numFmtId="7" fontId="64" fillId="0" borderId="43" xfId="0" applyNumberFormat="1" applyFont="1" applyBorder="1" applyAlignment="1">
      <alignment horizontal="right" vertical="center" indent="1"/>
    </xf>
    <xf numFmtId="0" fontId="27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44" fontId="26" fillId="0" borderId="0" xfId="0" applyNumberFormat="1" applyFont="1" applyAlignment="1">
      <alignment horizontal="center" vertical="center"/>
    </xf>
    <xf numFmtId="44" fontId="26" fillId="0" borderId="31" xfId="0" applyNumberFormat="1" applyFont="1" applyBorder="1" applyAlignment="1">
      <alignment horizontal="center" vertical="center"/>
    </xf>
    <xf numFmtId="44" fontId="27" fillId="0" borderId="26" xfId="0" applyNumberFormat="1" applyFont="1" applyBorder="1" applyAlignment="1">
      <alignment horizontal="left" vertical="center"/>
    </xf>
    <xf numFmtId="0" fontId="27" fillId="0" borderId="65" xfId="0" applyFont="1" applyBorder="1" applyAlignment="1">
      <alignment horizontal="left" vertical="center"/>
    </xf>
    <xf numFmtId="44" fontId="26" fillId="0" borderId="26" xfId="0" applyNumberFormat="1" applyFont="1" applyBorder="1" applyAlignment="1">
      <alignment horizontal="left" vertical="center"/>
    </xf>
    <xf numFmtId="17" fontId="27" fillId="0" borderId="0" xfId="0" applyNumberFormat="1" applyFont="1" applyAlignment="1">
      <alignment horizontal="center" vertical="center"/>
    </xf>
    <xf numFmtId="17" fontId="64" fillId="0" borderId="72" xfId="0" applyNumberFormat="1" applyFont="1" applyBorder="1" applyAlignment="1">
      <alignment horizontal="center" vertical="center"/>
    </xf>
    <xf numFmtId="44" fontId="27" fillId="0" borderId="43" xfId="0" applyNumberFormat="1" applyFont="1" applyBorder="1" applyAlignment="1">
      <alignment horizontal="center" vertical="center"/>
    </xf>
    <xf numFmtId="16" fontId="27" fillId="0" borderId="0" xfId="0" applyNumberFormat="1" applyFont="1" applyAlignment="1">
      <alignment horizontal="center" vertical="center"/>
    </xf>
    <xf numFmtId="16" fontId="64" fillId="0" borderId="72" xfId="0" applyNumberFormat="1" applyFont="1" applyBorder="1" applyAlignment="1">
      <alignment horizontal="center" vertical="center"/>
    </xf>
    <xf numFmtId="44" fontId="62" fillId="0" borderId="0" xfId="0" applyNumberFormat="1" applyFont="1" applyAlignment="1">
      <alignment horizontal="center" vertical="center"/>
    </xf>
    <xf numFmtId="49" fontId="66" fillId="0" borderId="65" xfId="0" applyNumberFormat="1" applyFont="1" applyBorder="1" applyAlignment="1">
      <alignment horizontal="center" vertical="center"/>
    </xf>
    <xf numFmtId="49" fontId="64" fillId="0" borderId="65" xfId="0" applyNumberFormat="1" applyFont="1" applyBorder="1" applyAlignment="1">
      <alignment horizontal="center" vertical="center"/>
    </xf>
    <xf numFmtId="44" fontId="27" fillId="0" borderId="19" xfId="0" applyNumberFormat="1" applyFont="1" applyBorder="1" applyAlignment="1">
      <alignment horizontal="left" vertical="center"/>
    </xf>
    <xf numFmtId="44" fontId="27" fillId="0" borderId="83" xfId="0" applyNumberFormat="1" applyFont="1" applyBorder="1" applyAlignment="1">
      <alignment horizontal="left" vertical="center"/>
    </xf>
    <xf numFmtId="164" fontId="62" fillId="0" borderId="0" xfId="0" applyNumberFormat="1" applyFont="1" applyAlignment="1">
      <alignment horizontal="center" vertical="center"/>
    </xf>
    <xf numFmtId="44" fontId="62" fillId="0" borderId="17" xfId="0" applyNumberFormat="1" applyFont="1" applyBorder="1" applyAlignment="1">
      <alignment horizontal="center" vertical="center"/>
    </xf>
    <xf numFmtId="168" fontId="63" fillId="0" borderId="17" xfId="0" applyNumberFormat="1" applyFont="1" applyBorder="1" applyAlignment="1">
      <alignment horizontal="center" vertical="center"/>
    </xf>
    <xf numFmtId="44" fontId="62" fillId="0" borderId="4" xfId="0" applyNumberFormat="1" applyFont="1" applyBorder="1" applyAlignment="1">
      <alignment horizontal="center" vertical="center"/>
    </xf>
    <xf numFmtId="1" fontId="62" fillId="0" borderId="86" xfId="0" applyNumberFormat="1" applyFont="1" applyBorder="1" applyAlignment="1">
      <alignment horizontal="center" vertical="center"/>
    </xf>
    <xf numFmtId="0" fontId="62" fillId="0" borderId="5" xfId="0" applyFont="1" applyBorder="1" applyAlignment="1">
      <alignment horizontal="center" vertical="center"/>
    </xf>
    <xf numFmtId="0" fontId="62" fillId="0" borderId="87" xfId="0" applyFont="1" applyBorder="1" applyAlignment="1">
      <alignment horizontal="center" vertical="center"/>
    </xf>
    <xf numFmtId="0" fontId="63" fillId="0" borderId="7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26" fillId="0" borderId="21" xfId="0" applyNumberFormat="1" applyFont="1" applyFill="1" applyBorder="1" applyAlignment="1">
      <alignment horizontal="right" vertical="center" indent="1"/>
    </xf>
    <xf numFmtId="164" fontId="26" fillId="0" borderId="36" xfId="0" applyNumberFormat="1" applyFont="1" applyFill="1" applyBorder="1" applyAlignment="1">
      <alignment horizontal="right" vertical="center" indent="1"/>
    </xf>
    <xf numFmtId="164" fontId="26" fillId="0" borderId="24" xfId="0" applyNumberFormat="1" applyFont="1" applyFill="1" applyBorder="1" applyAlignment="1">
      <alignment horizontal="right" vertical="center" indent="1"/>
    </xf>
    <xf numFmtId="8" fontId="8" fillId="0" borderId="2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8" fontId="26" fillId="0" borderId="23" xfId="0" applyNumberFormat="1" applyFont="1" applyFill="1" applyBorder="1" applyAlignment="1">
      <alignment horizontal="center" vertical="center" wrapText="1"/>
    </xf>
    <xf numFmtId="8" fontId="8" fillId="0" borderId="0" xfId="0" applyNumberFormat="1" applyFont="1" applyFill="1" applyAlignment="1">
      <alignment horizontal="center" vertical="center" wrapText="1"/>
    </xf>
    <xf numFmtId="8" fontId="26" fillId="0" borderId="33" xfId="0" applyNumberFormat="1" applyFont="1" applyFill="1" applyBorder="1" applyAlignment="1">
      <alignment horizontal="center" vertical="center" wrapText="1"/>
    </xf>
    <xf numFmtId="8" fontId="26" fillId="0" borderId="22" xfId="0" applyNumberFormat="1" applyFont="1" applyFill="1" applyBorder="1" applyAlignment="1">
      <alignment horizontal="center" vertical="center" wrapText="1"/>
    </xf>
    <xf numFmtId="8" fontId="15" fillId="0" borderId="0" xfId="0" applyNumberFormat="1" applyFont="1" applyFill="1" applyAlignment="1">
      <alignment horizontal="center" vertical="center" wrapText="1"/>
    </xf>
    <xf numFmtId="164" fontId="8" fillId="0" borderId="24" xfId="0" applyNumberFormat="1" applyFont="1" applyFill="1" applyBorder="1" applyAlignment="1">
      <alignment horizontal="right" vertical="center" indent="1"/>
    </xf>
    <xf numFmtId="7" fontId="8" fillId="0" borderId="24" xfId="0" applyNumberFormat="1" applyFont="1" applyFill="1" applyBorder="1" applyAlignment="1">
      <alignment horizontal="right" vertical="center" indent="1"/>
    </xf>
    <xf numFmtId="164" fontId="15" fillId="0" borderId="24" xfId="0" applyNumberFormat="1" applyFont="1" applyFill="1" applyBorder="1" applyAlignment="1">
      <alignment horizontal="right" vertical="center" indent="1"/>
    </xf>
    <xf numFmtId="164" fontId="26" fillId="0" borderId="26" xfId="0" applyNumberFormat="1" applyFont="1" applyFill="1" applyBorder="1" applyAlignment="1">
      <alignment horizontal="right" vertical="center" indent="1"/>
    </xf>
    <xf numFmtId="164" fontId="26" fillId="0" borderId="22" xfId="0" applyNumberFormat="1" applyFont="1" applyFill="1" applyBorder="1" applyAlignment="1">
      <alignment horizontal="right" vertical="center" indent="1"/>
    </xf>
    <xf numFmtId="164" fontId="26" fillId="0" borderId="37" xfId="0" applyNumberFormat="1" applyFont="1" applyFill="1" applyBorder="1" applyAlignment="1">
      <alignment horizontal="right" vertical="center" indent="1"/>
    </xf>
    <xf numFmtId="164" fontId="18" fillId="0" borderId="17" xfId="0" applyNumberFormat="1" applyFont="1" applyBorder="1" applyAlignment="1">
      <alignment horizontal="center" vertical="center"/>
    </xf>
    <xf numFmtId="49" fontId="26" fillId="0" borderId="23" xfId="0" applyNumberFormat="1" applyFont="1" applyFill="1" applyBorder="1" applyAlignment="1">
      <alignment horizontal="center" vertical="center" wrapText="1"/>
    </xf>
    <xf numFmtId="17" fontId="18" fillId="0" borderId="58" xfId="0" applyNumberFormat="1" applyFont="1" applyFill="1" applyBorder="1" applyAlignment="1">
      <alignment horizontal="center" vertical="center" wrapText="1"/>
    </xf>
    <xf numFmtId="8" fontId="28" fillId="0" borderId="3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8" fillId="0" borderId="26" xfId="0" applyNumberFormat="1" applyFont="1" applyFill="1" applyBorder="1" applyAlignment="1">
      <alignment horizontal="right" vertical="center" indent="1"/>
    </xf>
    <xf numFmtId="164" fontId="28" fillId="0" borderId="3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164" fontId="8" fillId="0" borderId="43" xfId="0" applyNumberFormat="1" applyFont="1" applyFill="1" applyBorder="1" applyAlignment="1">
      <alignment vertical="center"/>
    </xf>
    <xf numFmtId="165" fontId="8" fillId="0" borderId="28" xfId="0" applyNumberFormat="1" applyFont="1" applyFill="1" applyBorder="1" applyAlignment="1">
      <alignment horizontal="center" vertical="center"/>
    </xf>
    <xf numFmtId="164" fontId="8" fillId="0" borderId="26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5" fontId="8" fillId="0" borderId="28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center" vertical="center"/>
    </xf>
    <xf numFmtId="164" fontId="8" fillId="0" borderId="26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 wrapText="1"/>
    </xf>
    <xf numFmtId="164" fontId="8" fillId="0" borderId="2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26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 wrapText="1"/>
    </xf>
    <xf numFmtId="164" fontId="8" fillId="0" borderId="26" xfId="0" applyNumberFormat="1" applyFont="1" applyFill="1" applyBorder="1" applyAlignment="1">
      <alignment horizontal="center" vertical="center" wrapText="1"/>
    </xf>
    <xf numFmtId="164" fontId="8" fillId="0" borderId="68" xfId="0" applyNumberFormat="1" applyFont="1" applyFill="1" applyBorder="1" applyAlignment="1">
      <alignment horizontal="center" vertical="center" wrapText="1"/>
    </xf>
    <xf numFmtId="49" fontId="8" fillId="0" borderId="69" xfId="0" applyNumberFormat="1" applyFont="1" applyFill="1" applyBorder="1" applyAlignment="1">
      <alignment horizontal="center" vertical="center" wrapText="1"/>
    </xf>
    <xf numFmtId="10" fontId="32" fillId="0" borderId="0" xfId="0" applyNumberFormat="1" applyFont="1" applyFill="1" applyAlignment="1">
      <alignment horizontal="center" vertical="center" wrapText="1"/>
    </xf>
    <xf numFmtId="4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indent="1"/>
    </xf>
    <xf numFmtId="8" fontId="14" fillId="0" borderId="77" xfId="0" applyNumberFormat="1" applyFont="1" applyBorder="1"/>
    <xf numFmtId="164" fontId="8" fillId="0" borderId="43" xfId="0" applyNumberFormat="1" applyFont="1" applyFill="1" applyBorder="1" applyAlignment="1">
      <alignment vertical="center" wrapText="1"/>
    </xf>
    <xf numFmtId="10" fontId="8" fillId="0" borderId="0" xfId="0" applyNumberFormat="1" applyFont="1" applyFill="1" applyAlignment="1">
      <alignment horizontal="center" vertical="center" wrapText="1"/>
    </xf>
    <xf numFmtId="10" fontId="15" fillId="0" borderId="0" xfId="0" applyNumberFormat="1" applyFont="1" applyFill="1" applyAlignment="1">
      <alignment horizontal="center" vertical="center" wrapText="1"/>
    </xf>
    <xf numFmtId="10" fontId="9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8" fontId="11" fillId="0" borderId="0" xfId="0" applyNumberFormat="1" applyFont="1" applyFill="1" applyAlignment="1">
      <alignment horizontal="center" vertical="center" wrapText="1"/>
    </xf>
    <xf numFmtId="10" fontId="42" fillId="0" borderId="0" xfId="0" applyNumberFormat="1" applyFont="1" applyFill="1" applyAlignment="1">
      <alignment horizontal="center" vertical="center" wrapText="1"/>
    </xf>
    <xf numFmtId="8" fontId="8" fillId="0" borderId="0" xfId="0" applyNumberFormat="1" applyFont="1" applyFill="1" applyAlignment="1">
      <alignment vertical="center"/>
    </xf>
    <xf numFmtId="0" fontId="0" fillId="2" borderId="5" xfId="0" applyFill="1" applyBorder="1"/>
    <xf numFmtId="44" fontId="0" fillId="2" borderId="5" xfId="0" applyNumberFormat="1" applyFill="1" applyBorder="1" applyAlignment="1">
      <alignment horizontal="center" wrapText="1"/>
    </xf>
    <xf numFmtId="49" fontId="0" fillId="2" borderId="5" xfId="0" applyNumberFormat="1" applyFill="1" applyBorder="1" applyAlignment="1">
      <alignment wrapText="1"/>
    </xf>
    <xf numFmtId="49" fontId="0" fillId="2" borderId="5" xfId="0" applyNumberFormat="1" applyFill="1" applyBorder="1"/>
    <xf numFmtId="49" fontId="2" fillId="2" borderId="9" xfId="0" applyNumberFormat="1" applyFont="1" applyFill="1" applyBorder="1"/>
    <xf numFmtId="49" fontId="2" fillId="2" borderId="5" xfId="0" applyNumberFormat="1" applyFont="1" applyFill="1" applyBorder="1"/>
    <xf numFmtId="49" fontId="2" fillId="2" borderId="5" xfId="0" applyNumberFormat="1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" vertical="center" wrapText="1"/>
    </xf>
    <xf numFmtId="49" fontId="42" fillId="2" borderId="5" xfId="0" applyNumberFormat="1" applyFont="1" applyFill="1" applyBorder="1" applyAlignment="1">
      <alignment horizontal="center" vertical="center" wrapText="1"/>
    </xf>
    <xf numFmtId="49" fontId="28" fillId="2" borderId="5" xfId="0" applyNumberFormat="1" applyFont="1" applyFill="1" applyBorder="1" applyAlignment="1">
      <alignment horizontal="center" vertical="center" wrapText="1"/>
    </xf>
    <xf numFmtId="44" fontId="8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indent="1"/>
    </xf>
    <xf numFmtId="44" fontId="27" fillId="0" borderId="0" xfId="0" applyNumberFormat="1" applyFont="1" applyFill="1" applyAlignment="1">
      <alignment horizontal="center" vertical="center"/>
    </xf>
    <xf numFmtId="168" fontId="27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64" fontId="27" fillId="0" borderId="0" xfId="0" applyNumberFormat="1" applyFont="1" applyFill="1" applyAlignment="1">
      <alignment vertical="center"/>
    </xf>
    <xf numFmtId="164" fontId="8" fillId="0" borderId="2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164" fontId="8" fillId="0" borderId="30" xfId="0" applyNumberFormat="1" applyFont="1" applyFill="1" applyBorder="1" applyAlignment="1">
      <alignment horizontal="center" vertical="center" wrapText="1"/>
    </xf>
    <xf numFmtId="49" fontId="8" fillId="0" borderId="66" xfId="0" applyNumberFormat="1" applyFont="1" applyFill="1" applyBorder="1" applyAlignment="1">
      <alignment horizontal="center" vertical="center" wrapText="1"/>
    </xf>
    <xf numFmtId="164" fontId="8" fillId="0" borderId="67" xfId="0" applyNumberFormat="1" applyFont="1" applyFill="1" applyBorder="1" applyAlignment="1">
      <alignment horizontal="center" vertical="center" wrapText="1"/>
    </xf>
    <xf numFmtId="49" fontId="25" fillId="0" borderId="30" xfId="0" applyNumberFormat="1" applyFont="1" applyFill="1" applyBorder="1" applyAlignment="1">
      <alignment horizontal="center" vertical="center" wrapText="1"/>
    </xf>
    <xf numFmtId="164" fontId="25" fillId="0" borderId="68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 applyFill="1" applyAlignment="1">
      <alignment horizontal="center" vertical="center" wrapText="1"/>
    </xf>
    <xf numFmtId="49" fontId="25" fillId="0" borderId="69" xfId="0" applyNumberFormat="1" applyFont="1" applyFill="1" applyBorder="1" applyAlignment="1">
      <alignment horizontal="center" vertical="center" wrapText="1"/>
    </xf>
    <xf numFmtId="164" fontId="15" fillId="0" borderId="26" xfId="0" applyNumberFormat="1" applyFont="1" applyFill="1" applyBorder="1" applyAlignment="1">
      <alignment horizontal="center" vertical="center" wrapText="1"/>
    </xf>
    <xf numFmtId="8" fontId="8" fillId="0" borderId="0" xfId="0" applyNumberFormat="1" applyFont="1" applyFill="1" applyAlignment="1">
      <alignment horizontal="left" vertical="center"/>
    </xf>
    <xf numFmtId="164" fontId="26" fillId="0" borderId="41" xfId="0" applyNumberFormat="1" applyFont="1" applyFill="1" applyBorder="1" applyAlignment="1">
      <alignment horizontal="right" vertical="center" indent="1"/>
    </xf>
    <xf numFmtId="164" fontId="26" fillId="0" borderId="36" xfId="0" applyNumberFormat="1" applyFont="1" applyFill="1" applyBorder="1" applyAlignment="1">
      <alignment horizontal="right" vertical="center" wrapText="1" indent="1"/>
    </xf>
    <xf numFmtId="164" fontId="31" fillId="0" borderId="36" xfId="0" applyNumberFormat="1" applyFont="1" applyFill="1" applyBorder="1" applyAlignment="1">
      <alignment horizontal="right" vertical="center" indent="1"/>
    </xf>
    <xf numFmtId="164" fontId="26" fillId="0" borderId="36" xfId="0" applyNumberFormat="1" applyFont="1" applyFill="1" applyBorder="1" applyAlignment="1">
      <alignment horizontal="right" vertical="center"/>
    </xf>
    <xf numFmtId="164" fontId="8" fillId="0" borderId="24" xfId="0" applyNumberFormat="1" applyFont="1" applyFill="1" applyBorder="1" applyAlignment="1">
      <alignment horizontal="right" vertical="center" wrapText="1" indent="1"/>
    </xf>
    <xf numFmtId="164" fontId="26" fillId="0" borderId="37" xfId="0" applyNumberFormat="1" applyFont="1" applyFill="1" applyBorder="1" applyAlignment="1">
      <alignment horizontal="right" vertical="center"/>
    </xf>
    <xf numFmtId="164" fontId="26" fillId="0" borderId="26" xfId="0" applyNumberFormat="1" applyFont="1" applyFill="1" applyBorder="1" applyAlignment="1">
      <alignment horizontal="right" vertical="center"/>
    </xf>
    <xf numFmtId="164" fontId="26" fillId="0" borderId="23" xfId="0" applyNumberFormat="1" applyFont="1" applyFill="1" applyBorder="1" applyAlignment="1">
      <alignment horizontal="right" vertical="center" indent="1"/>
    </xf>
    <xf numFmtId="164" fontId="26" fillId="0" borderId="33" xfId="0" applyNumberFormat="1" applyFont="1" applyFill="1" applyBorder="1" applyAlignment="1">
      <alignment horizontal="right" vertical="center" indent="1"/>
    </xf>
    <xf numFmtId="164" fontId="27" fillId="0" borderId="36" xfId="0" applyNumberFormat="1" applyFont="1" applyFill="1" applyBorder="1" applyAlignment="1">
      <alignment horizontal="right" vertical="center" indent="1"/>
    </xf>
    <xf numFmtId="164" fontId="26" fillId="0" borderId="23" xfId="0" applyNumberFormat="1" applyFont="1" applyFill="1" applyBorder="1" applyAlignment="1">
      <alignment vertical="center"/>
    </xf>
    <xf numFmtId="164" fontId="26" fillId="0" borderId="33" xfId="0" applyNumberFormat="1" applyFont="1" applyFill="1" applyBorder="1" applyAlignment="1">
      <alignment vertical="center"/>
    </xf>
    <xf numFmtId="164" fontId="26" fillId="0" borderId="37" xfId="0" applyNumberFormat="1" applyFont="1" applyFill="1" applyBorder="1" applyAlignment="1">
      <alignment vertical="center"/>
    </xf>
    <xf numFmtId="164" fontId="26" fillId="0" borderId="22" xfId="0" applyNumberFormat="1" applyFont="1" applyFill="1" applyBorder="1" applyAlignment="1">
      <alignment vertical="center"/>
    </xf>
    <xf numFmtId="164" fontId="26" fillId="0" borderId="26" xfId="0" applyNumberFormat="1" applyFont="1" applyFill="1" applyBorder="1" applyAlignment="1">
      <alignment vertical="center"/>
    </xf>
    <xf numFmtId="164" fontId="15" fillId="0" borderId="26" xfId="0" applyNumberFormat="1" applyFont="1" applyFill="1" applyBorder="1" applyAlignment="1">
      <alignment horizontal="right" vertical="center" indent="1"/>
    </xf>
    <xf numFmtId="164" fontId="15" fillId="0" borderId="26" xfId="0" applyNumberFormat="1" applyFont="1" applyFill="1" applyBorder="1" applyAlignment="1">
      <alignment vertical="center"/>
    </xf>
    <xf numFmtId="164" fontId="28" fillId="0" borderId="35" xfId="0" applyNumberFormat="1" applyFont="1" applyFill="1" applyBorder="1" applyAlignment="1">
      <alignment horizontal="right" vertical="center" indent="1"/>
    </xf>
    <xf numFmtId="164" fontId="28" fillId="0" borderId="19" xfId="0" applyNumberFormat="1" applyFont="1" applyFill="1" applyBorder="1" applyAlignment="1">
      <alignment horizontal="right" vertical="center" indent="1"/>
    </xf>
    <xf numFmtId="164" fontId="28" fillId="0" borderId="31" xfId="0" applyNumberFormat="1" applyFont="1" applyFill="1" applyBorder="1" applyAlignment="1">
      <alignment horizontal="right" vertical="center" indent="1"/>
    </xf>
    <xf numFmtId="165" fontId="26" fillId="0" borderId="27" xfId="0" applyNumberFormat="1" applyFont="1" applyFill="1" applyBorder="1" applyAlignment="1">
      <alignment horizontal="center" vertical="center"/>
    </xf>
    <xf numFmtId="164" fontId="26" fillId="0" borderId="23" xfId="0" applyNumberFormat="1" applyFont="1" applyFill="1" applyBorder="1" applyAlignment="1">
      <alignment vertical="center" wrapText="1"/>
    </xf>
    <xf numFmtId="165" fontId="26" fillId="0" borderId="27" xfId="0" applyNumberFormat="1" applyFont="1" applyFill="1" applyBorder="1" applyAlignment="1">
      <alignment horizontal="center" vertical="center" wrapText="1"/>
    </xf>
    <xf numFmtId="165" fontId="26" fillId="0" borderId="23" xfId="0" applyNumberFormat="1" applyFont="1" applyFill="1" applyBorder="1" applyAlignment="1">
      <alignment horizontal="center" vertical="center"/>
    </xf>
    <xf numFmtId="164" fontId="26" fillId="0" borderId="26" xfId="0" applyNumberFormat="1" applyFont="1" applyFill="1" applyBorder="1" applyAlignment="1">
      <alignment horizontal="right" vertical="center" wrapText="1"/>
    </xf>
    <xf numFmtId="165" fontId="26" fillId="0" borderId="28" xfId="0" applyNumberFormat="1" applyFont="1" applyFill="1" applyBorder="1" applyAlignment="1">
      <alignment horizontal="center" vertical="center" wrapText="1"/>
    </xf>
    <xf numFmtId="164" fontId="26" fillId="0" borderId="26" xfId="0" applyNumberFormat="1" applyFont="1" applyFill="1" applyBorder="1" applyAlignment="1">
      <alignment horizontal="center" vertical="center" wrapText="1"/>
    </xf>
    <xf numFmtId="49" fontId="26" fillId="0" borderId="28" xfId="0" applyNumberFormat="1" applyFont="1" applyFill="1" applyBorder="1" applyAlignment="1">
      <alignment horizontal="center" vertical="center" wrapText="1"/>
    </xf>
    <xf numFmtId="164" fontId="18" fillId="0" borderId="22" xfId="0" applyNumberFormat="1" applyFont="1" applyFill="1" applyBorder="1" applyAlignment="1">
      <alignment horizontal="center" vertical="center" wrapText="1"/>
    </xf>
    <xf numFmtId="164" fontId="18" fillId="0" borderId="23" xfId="0" applyNumberFormat="1" applyFont="1" applyFill="1" applyBorder="1" applyAlignment="1">
      <alignment horizontal="center" vertical="center" wrapText="1"/>
    </xf>
    <xf numFmtId="49" fontId="18" fillId="0" borderId="23" xfId="0" applyNumberFormat="1" applyFont="1" applyFill="1" applyBorder="1" applyAlignment="1">
      <alignment horizontal="center" vertical="center" wrapText="1"/>
    </xf>
    <xf numFmtId="164" fontId="26" fillId="0" borderId="22" xfId="0" applyNumberFormat="1" applyFont="1" applyFill="1" applyBorder="1" applyAlignment="1">
      <alignment horizontal="center" vertical="center" wrapText="1"/>
    </xf>
    <xf numFmtId="164" fontId="26" fillId="0" borderId="23" xfId="0" applyNumberFormat="1" applyFont="1" applyFill="1" applyBorder="1" applyAlignment="1">
      <alignment horizontal="center" vertical="center" wrapText="1"/>
    </xf>
    <xf numFmtId="49" fontId="26" fillId="0" borderId="27" xfId="0" applyNumberFormat="1" applyFont="1" applyFill="1" applyBorder="1" applyAlignment="1">
      <alignment horizontal="center" vertical="center" wrapText="1"/>
    </xf>
    <xf numFmtId="8" fontId="26" fillId="0" borderId="26" xfId="0" applyNumberFormat="1" applyFont="1" applyFill="1" applyBorder="1" applyAlignment="1">
      <alignment horizontal="center" vertical="center" wrapText="1"/>
    </xf>
    <xf numFmtId="165" fontId="26" fillId="0" borderId="33" xfId="0" applyNumberFormat="1" applyFont="1" applyFill="1" applyBorder="1" applyAlignment="1">
      <alignment horizontal="center" vertical="center"/>
    </xf>
    <xf numFmtId="164" fontId="26" fillId="0" borderId="37" xfId="0" applyNumberFormat="1" applyFont="1" applyFill="1" applyBorder="1" applyAlignment="1">
      <alignment vertical="center" wrapText="1"/>
    </xf>
    <xf numFmtId="165" fontId="26" fillId="0" borderId="38" xfId="0" applyNumberFormat="1" applyFont="1" applyFill="1" applyBorder="1" applyAlignment="1">
      <alignment horizontal="center" vertical="center"/>
    </xf>
    <xf numFmtId="165" fontId="26" fillId="0" borderId="38" xfId="0" applyNumberFormat="1" applyFont="1" applyFill="1" applyBorder="1" applyAlignment="1">
      <alignment horizontal="center" vertical="center" wrapText="1"/>
    </xf>
    <xf numFmtId="164" fontId="26" fillId="0" borderId="33" xfId="0" applyNumberFormat="1" applyFont="1" applyFill="1" applyBorder="1" applyAlignment="1">
      <alignment vertical="center" wrapText="1"/>
    </xf>
    <xf numFmtId="164" fontId="26" fillId="0" borderId="33" xfId="0" applyNumberFormat="1" applyFont="1" applyFill="1" applyBorder="1" applyAlignment="1">
      <alignment horizontal="right" vertical="center"/>
    </xf>
    <xf numFmtId="165" fontId="26" fillId="0" borderId="33" xfId="0" applyNumberFormat="1" applyFont="1" applyFill="1" applyBorder="1" applyAlignment="1">
      <alignment horizontal="center" vertical="center" wrapText="1"/>
    </xf>
    <xf numFmtId="164" fontId="26" fillId="0" borderId="37" xfId="0" applyNumberFormat="1" applyFont="1" applyFill="1" applyBorder="1" applyAlignment="1">
      <alignment horizontal="right" vertical="center" wrapText="1"/>
    </xf>
    <xf numFmtId="164" fontId="26" fillId="0" borderId="33" xfId="0" applyNumberFormat="1" applyFont="1" applyFill="1" applyBorder="1" applyAlignment="1">
      <alignment horizontal="right" vertical="center" wrapText="1"/>
    </xf>
    <xf numFmtId="164" fontId="26" fillId="0" borderId="33" xfId="0" applyNumberFormat="1" applyFont="1" applyFill="1" applyBorder="1" applyAlignment="1">
      <alignment horizontal="center" vertical="center" wrapText="1"/>
    </xf>
    <xf numFmtId="0" fontId="26" fillId="0" borderId="33" xfId="0" applyFont="1" applyFill="1" applyBorder="1" applyAlignment="1">
      <alignment vertical="center"/>
    </xf>
    <xf numFmtId="164" fontId="26" fillId="0" borderId="37" xfId="0" applyNumberFormat="1" applyFont="1" applyFill="1" applyBorder="1" applyAlignment="1">
      <alignment horizontal="center" vertical="center" wrapText="1"/>
    </xf>
    <xf numFmtId="49" fontId="26" fillId="0" borderId="33" xfId="0" applyNumberFormat="1" applyFont="1" applyFill="1" applyBorder="1" applyAlignment="1">
      <alignment horizontal="center" vertical="center" wrapText="1"/>
    </xf>
    <xf numFmtId="8" fontId="26" fillId="0" borderId="22" xfId="0" applyNumberFormat="1" applyFont="1" applyFill="1" applyBorder="1" applyAlignment="1">
      <alignment horizontal="center" vertical="center"/>
    </xf>
    <xf numFmtId="164" fontId="26" fillId="0" borderId="32" xfId="0" applyNumberFormat="1" applyFont="1" applyFill="1" applyBorder="1" applyAlignment="1">
      <alignment vertical="center"/>
    </xf>
    <xf numFmtId="164" fontId="26" fillId="0" borderId="32" xfId="0" applyNumberFormat="1" applyFont="1" applyFill="1" applyBorder="1" applyAlignment="1">
      <alignment vertical="center" wrapText="1"/>
    </xf>
    <xf numFmtId="0" fontId="26" fillId="0" borderId="37" xfId="0" applyFont="1" applyFill="1" applyBorder="1" applyAlignment="1">
      <alignment vertical="center"/>
    </xf>
    <xf numFmtId="164" fontId="26" fillId="0" borderId="23" xfId="0" applyNumberFormat="1" applyFont="1" applyFill="1" applyBorder="1" applyAlignment="1">
      <alignment horizontal="right" vertical="center" wrapText="1"/>
    </xf>
    <xf numFmtId="164" fontId="26" fillId="0" borderId="40" xfId="0" applyNumberFormat="1" applyFont="1" applyFill="1" applyBorder="1" applyAlignment="1">
      <alignment horizontal="right" vertical="center" wrapText="1"/>
    </xf>
    <xf numFmtId="164" fontId="26" fillId="0" borderId="26" xfId="0" applyNumberFormat="1" applyFont="1" applyFill="1" applyBorder="1" applyAlignment="1">
      <alignment vertical="center" wrapText="1"/>
    </xf>
    <xf numFmtId="49" fontId="26" fillId="0" borderId="38" xfId="0" applyNumberFormat="1" applyFont="1" applyFill="1" applyBorder="1" applyAlignment="1">
      <alignment horizontal="center" vertical="center" wrapText="1"/>
    </xf>
    <xf numFmtId="8" fontId="26" fillId="0" borderId="37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164" fontId="8" fillId="0" borderId="33" xfId="0" applyNumberFormat="1" applyFont="1" applyFill="1" applyBorder="1" applyAlignment="1">
      <alignment vertical="center" wrapText="1"/>
    </xf>
    <xf numFmtId="165" fontId="8" fillId="0" borderId="38" xfId="0" applyNumberFormat="1" applyFont="1" applyFill="1" applyBorder="1" applyAlignment="1">
      <alignment horizontal="center" vertical="center" wrapText="1"/>
    </xf>
    <xf numFmtId="164" fontId="8" fillId="0" borderId="37" xfId="0" applyNumberFormat="1" applyFont="1" applyFill="1" applyBorder="1" applyAlignment="1">
      <alignment vertical="center" wrapText="1"/>
    </xf>
    <xf numFmtId="164" fontId="26" fillId="0" borderId="22" xfId="0" applyNumberFormat="1" applyFont="1" applyFill="1" applyBorder="1" applyAlignment="1">
      <alignment horizontal="right" vertical="center" wrapText="1"/>
    </xf>
    <xf numFmtId="164" fontId="26" fillId="0" borderId="39" xfId="0" applyNumberFormat="1" applyFont="1" applyFill="1" applyBorder="1" applyAlignment="1">
      <alignment horizontal="center" vertical="center" wrapText="1"/>
    </xf>
    <xf numFmtId="0" fontId="26" fillId="0" borderId="32" xfId="0" applyFont="1" applyFill="1" applyBorder="1" applyAlignment="1">
      <alignment vertical="center"/>
    </xf>
    <xf numFmtId="8" fontId="27" fillId="0" borderId="37" xfId="0" applyNumberFormat="1" applyFont="1" applyFill="1" applyBorder="1" applyAlignment="1">
      <alignment vertical="center" wrapText="1"/>
    </xf>
    <xf numFmtId="8" fontId="26" fillId="0" borderId="33" xfId="0" applyNumberFormat="1" applyFont="1" applyFill="1" applyBorder="1" applyAlignment="1">
      <alignment vertical="center" wrapText="1"/>
    </xf>
    <xf numFmtId="164" fontId="8" fillId="0" borderId="33" xfId="0" applyNumberFormat="1" applyFont="1" applyFill="1" applyBorder="1" applyAlignment="1">
      <alignment horizontal="right" vertical="center"/>
    </xf>
    <xf numFmtId="165" fontId="8" fillId="0" borderId="33" xfId="0" applyNumberFormat="1" applyFont="1" applyFill="1" applyBorder="1" applyAlignment="1">
      <alignment horizontal="center" vertical="center" wrapText="1"/>
    </xf>
    <xf numFmtId="164" fontId="8" fillId="0" borderId="37" xfId="0" applyNumberFormat="1" applyFont="1" applyFill="1" applyBorder="1" applyAlignment="1">
      <alignment horizontal="right" vertical="center"/>
    </xf>
    <xf numFmtId="8" fontId="26" fillId="0" borderId="37" xfId="0" applyNumberFormat="1" applyFont="1" applyFill="1" applyBorder="1" applyAlignment="1">
      <alignment vertical="center"/>
    </xf>
    <xf numFmtId="165" fontId="26" fillId="0" borderId="28" xfId="0" applyNumberFormat="1" applyFont="1" applyFill="1" applyBorder="1" applyAlignment="1">
      <alignment horizontal="center" vertical="center"/>
    </xf>
    <xf numFmtId="49" fontId="26" fillId="0" borderId="39" xfId="0" applyNumberFormat="1" applyFont="1" applyFill="1" applyBorder="1" applyAlignment="1">
      <alignment horizontal="center" vertical="center" wrapText="1"/>
    </xf>
    <xf numFmtId="164" fontId="26" fillId="0" borderId="40" xfId="0" applyNumberFormat="1" applyFont="1" applyFill="1" applyBorder="1" applyAlignment="1">
      <alignment horizontal="center" vertical="center" wrapText="1"/>
    </xf>
    <xf numFmtId="49" fontId="26" fillId="0" borderId="44" xfId="0" applyNumberFormat="1" applyFont="1" applyFill="1" applyBorder="1" applyAlignment="1">
      <alignment horizontal="center" vertical="center" wrapText="1"/>
    </xf>
    <xf numFmtId="164" fontId="26" fillId="0" borderId="39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25" fillId="0" borderId="0" xfId="0" applyNumberFormat="1" applyFont="1" applyFill="1" applyAlignment="1">
      <alignment horizontal="center" vertical="center" wrapText="1"/>
    </xf>
    <xf numFmtId="164" fontId="25" fillId="0" borderId="26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Fill="1" applyBorder="1" applyAlignment="1">
      <alignment horizontal="center" vertical="center" wrapText="1"/>
    </xf>
    <xf numFmtId="8" fontId="25" fillId="0" borderId="0" xfId="0" applyNumberFormat="1" applyFont="1" applyFill="1" applyAlignment="1">
      <alignment horizontal="center" vertical="center" wrapText="1"/>
    </xf>
    <xf numFmtId="8" fontId="25" fillId="0" borderId="26" xfId="0" applyNumberFormat="1" applyFont="1" applyFill="1" applyBorder="1" applyAlignment="1">
      <alignment horizontal="center" vertical="center" wrapText="1"/>
    </xf>
    <xf numFmtId="164" fontId="8" fillId="0" borderId="26" xfId="0" applyNumberFormat="1" applyFont="1" applyFill="1" applyBorder="1" applyAlignment="1">
      <alignment vertical="center" wrapText="1"/>
    </xf>
    <xf numFmtId="164" fontId="8" fillId="0" borderId="26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29" fillId="0" borderId="0" xfId="0" applyNumberFormat="1" applyFont="1" applyFill="1" applyAlignment="1">
      <alignment vertical="center" wrapText="1"/>
    </xf>
    <xf numFmtId="49" fontId="43" fillId="0" borderId="28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4" fontId="15" fillId="0" borderId="43" xfId="0" applyNumberFormat="1" applyFont="1" applyFill="1" applyBorder="1" applyAlignment="1">
      <alignment vertical="center"/>
    </xf>
    <xf numFmtId="165" fontId="15" fillId="0" borderId="28" xfId="0" applyNumberFormat="1" applyFont="1" applyFill="1" applyBorder="1" applyAlignment="1">
      <alignment horizontal="center" vertical="center"/>
    </xf>
    <xf numFmtId="164" fontId="15" fillId="0" borderId="26" xfId="0" applyNumberFormat="1" applyFont="1" applyFill="1" applyBorder="1" applyAlignment="1">
      <alignment vertical="center" wrapText="1"/>
    </xf>
    <xf numFmtId="164" fontId="15" fillId="0" borderId="0" xfId="0" applyNumberFormat="1" applyFont="1" applyFill="1" applyAlignment="1">
      <alignment vertical="center" wrapText="1"/>
    </xf>
    <xf numFmtId="165" fontId="15" fillId="0" borderId="2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4" fontId="15" fillId="0" borderId="26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 wrapText="1"/>
    </xf>
    <xf numFmtId="164" fontId="15" fillId="0" borderId="26" xfId="0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Alignment="1">
      <alignment horizontal="right" vertical="center" wrapText="1"/>
    </xf>
    <xf numFmtId="164" fontId="15" fillId="0" borderId="0" xfId="0" applyNumberFormat="1" applyFont="1" applyFill="1" applyAlignment="1">
      <alignment horizontal="center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164" fontId="15" fillId="0" borderId="68" xfId="0" applyNumberFormat="1" applyFont="1" applyFill="1" applyBorder="1" applyAlignment="1">
      <alignment horizontal="center" vertical="center" wrapText="1"/>
    </xf>
    <xf numFmtId="49" fontId="15" fillId="0" borderId="69" xfId="0" applyNumberFormat="1" applyFont="1" applyFill="1" applyBorder="1" applyAlignment="1">
      <alignment horizontal="center" vertical="center" wrapText="1"/>
    </xf>
    <xf numFmtId="8" fontId="8" fillId="0" borderId="26" xfId="0" applyNumberFormat="1" applyFont="1" applyFill="1" applyBorder="1" applyAlignment="1">
      <alignment horizontal="right" vertical="center" wrapText="1"/>
    </xf>
    <xf numFmtId="8" fontId="15" fillId="0" borderId="26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/>
    </xf>
    <xf numFmtId="44" fontId="18" fillId="2" borderId="17" xfId="0" applyNumberFormat="1" applyFont="1" applyFill="1" applyBorder="1" applyAlignment="1">
      <alignment horizontal="center" vertical="center" wrapText="1"/>
    </xf>
    <xf numFmtId="10" fontId="28" fillId="5" borderId="17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0" fontId="10" fillId="0" borderId="0" xfId="0" applyNumberFormat="1" applyFont="1" applyFill="1" applyAlignment="1">
      <alignment horizontal="center" vertical="center" wrapText="1"/>
    </xf>
    <xf numFmtId="10" fontId="26" fillId="0" borderId="0" xfId="0" applyNumberFormat="1" applyFont="1" applyFill="1" applyAlignment="1">
      <alignment horizontal="center" vertical="center" wrapText="1"/>
    </xf>
    <xf numFmtId="8" fontId="28" fillId="0" borderId="35" xfId="0" applyNumberFormat="1" applyFont="1" applyFill="1" applyBorder="1" applyAlignment="1">
      <alignment horizontal="center" vertical="center" wrapText="1"/>
    </xf>
    <xf numFmtId="8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8" fontId="32" fillId="0" borderId="0" xfId="0" applyNumberFormat="1" applyFont="1" applyFill="1" applyAlignment="1">
      <alignment vertical="center"/>
    </xf>
    <xf numFmtId="164" fontId="32" fillId="0" borderId="43" xfId="0" applyNumberFormat="1" applyFont="1" applyFill="1" applyBorder="1" applyAlignment="1">
      <alignment horizontal="left" vertical="center" indent="1"/>
    </xf>
    <xf numFmtId="164" fontId="32" fillId="0" borderId="0" xfId="0" applyNumberFormat="1" applyFont="1" applyFill="1" applyAlignment="1">
      <alignment horizontal="left" vertical="center" wrapText="1" indent="1"/>
    </xf>
    <xf numFmtId="44" fontId="32" fillId="0" borderId="0" xfId="0" applyNumberFormat="1" applyFont="1" applyFill="1" applyAlignment="1">
      <alignment horizontal="left" vertical="center" wrapText="1" indent="1"/>
    </xf>
    <xf numFmtId="0" fontId="3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8" fontId="32" fillId="0" borderId="0" xfId="0" applyNumberFormat="1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4" fontId="15" fillId="0" borderId="0" xfId="0" applyNumberFormat="1" applyFont="1" applyFill="1" applyAlignment="1">
      <alignment horizontal="center" vertical="center" wrapText="1"/>
    </xf>
    <xf numFmtId="164" fontId="8" fillId="0" borderId="26" xfId="1" applyNumberFormat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8" fontId="20" fillId="2" borderId="10" xfId="0" applyNumberFormat="1" applyFont="1" applyFill="1" applyBorder="1" applyAlignment="1">
      <alignment horizontal="center"/>
    </xf>
    <xf numFmtId="8" fontId="68" fillId="2" borderId="18" xfId="0" applyNumberFormat="1" applyFont="1" applyFill="1" applyBorder="1" applyAlignment="1">
      <alignment horizontal="center" vertical="top"/>
    </xf>
    <xf numFmtId="8" fontId="18" fillId="0" borderId="31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Border="1" applyAlignment="1">
      <alignment horizontal="center" vertical="center"/>
    </xf>
    <xf numFmtId="0" fontId="14" fillId="0" borderId="65" xfId="0" applyFont="1" applyBorder="1"/>
    <xf numFmtId="164" fontId="14" fillId="0" borderId="65" xfId="0" applyNumberFormat="1" applyFont="1" applyBorder="1" applyAlignment="1">
      <alignment horizontal="right" vertical="center" indent="1"/>
    </xf>
    <xf numFmtId="164" fontId="14" fillId="0" borderId="24" xfId="0" applyNumberFormat="1" applyFont="1" applyBorder="1" applyAlignment="1">
      <alignment horizontal="right" vertical="center" indent="1"/>
    </xf>
    <xf numFmtId="8" fontId="14" fillId="0" borderId="65" xfId="0" applyNumberFormat="1" applyFont="1" applyBorder="1" applyAlignment="1">
      <alignment horizontal="center" vertical="center"/>
    </xf>
    <xf numFmtId="165" fontId="14" fillId="0" borderId="24" xfId="0" applyNumberFormat="1" applyFont="1" applyBorder="1" applyAlignment="1">
      <alignment horizontal="center" vertical="center"/>
    </xf>
    <xf numFmtId="8" fontId="14" fillId="0" borderId="65" xfId="0" applyNumberFormat="1" applyFont="1" applyBorder="1" applyAlignment="1">
      <alignment horizontal="right" vertical="center" indent="1"/>
    </xf>
    <xf numFmtId="0" fontId="48" fillId="0" borderId="43" xfId="0" applyFont="1" applyFill="1" applyBorder="1" applyAlignment="1">
      <alignment horizontal="left" vertical="center" indent="1"/>
    </xf>
    <xf numFmtId="0" fontId="14" fillId="0" borderId="0" xfId="0" applyFont="1" applyFill="1" applyAlignment="1">
      <alignment vertical="center"/>
    </xf>
    <xf numFmtId="8" fontId="14" fillId="0" borderId="72" xfId="0" applyNumberFormat="1" applyFont="1" applyFill="1" applyBorder="1" applyAlignment="1">
      <alignment horizontal="right" vertical="center" indent="1"/>
    </xf>
    <xf numFmtId="166" fontId="14" fillId="0" borderId="65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91" xfId="0" applyFont="1" applyBorder="1"/>
    <xf numFmtId="164" fontId="14" fillId="0" borderId="0" xfId="0" applyNumberFormat="1" applyFont="1" applyFill="1" applyAlignment="1">
      <alignment horizontal="right" vertical="center" indent="1"/>
    </xf>
    <xf numFmtId="44" fontId="27" fillId="0" borderId="72" xfId="0" applyNumberFormat="1" applyFont="1" applyFill="1" applyBorder="1" applyAlignment="1">
      <alignment horizontal="left" vertical="center"/>
    </xf>
    <xf numFmtId="49" fontId="64" fillId="0" borderId="3" xfId="0" applyNumberFormat="1" applyFont="1" applyFill="1" applyBorder="1" applyAlignment="1">
      <alignment horizontal="center" vertical="center"/>
    </xf>
    <xf numFmtId="1" fontId="64" fillId="0" borderId="0" xfId="0" applyNumberFormat="1" applyFont="1" applyBorder="1" applyAlignment="1">
      <alignment horizontal="center" vertical="center"/>
    </xf>
    <xf numFmtId="167" fontId="3" fillId="0" borderId="0" xfId="7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7"/>
    <xf numFmtId="0" fontId="2" fillId="0" borderId="1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7" fontId="3" fillId="0" borderId="17" xfId="7" applyNumberFormat="1" applyFont="1" applyBorder="1" applyAlignment="1">
      <alignment horizontal="center" vertical="center"/>
    </xf>
    <xf numFmtId="3" fontId="3" fillId="0" borderId="4" xfId="7" applyNumberFormat="1" applyFont="1" applyBorder="1" applyAlignment="1">
      <alignment horizontal="center" vertical="center"/>
    </xf>
    <xf numFmtId="3" fontId="3" fillId="0" borderId="11" xfId="7" applyNumberFormat="1" applyFont="1" applyBorder="1" applyAlignment="1">
      <alignment horizontal="center" vertical="center"/>
    </xf>
    <xf numFmtId="3" fontId="3" fillId="0" borderId="13" xfId="7" applyNumberFormat="1" applyFont="1" applyBorder="1" applyAlignment="1">
      <alignment horizontal="center" vertical="center"/>
    </xf>
    <xf numFmtId="167" fontId="3" fillId="0" borderId="74" xfId="7" applyNumberFormat="1" applyFont="1" applyBorder="1" applyAlignment="1">
      <alignment horizontal="center" vertical="center"/>
    </xf>
    <xf numFmtId="0" fontId="19" fillId="0" borderId="42" xfId="7" applyFont="1" applyBorder="1" applyAlignment="1">
      <alignment horizontal="center" vertical="center"/>
    </xf>
    <xf numFmtId="0" fontId="19" fillId="0" borderId="11" xfId="7" applyFont="1" applyBorder="1" applyAlignment="1">
      <alignment horizontal="center" vertical="center"/>
    </xf>
    <xf numFmtId="0" fontId="19" fillId="0" borderId="93" xfId="7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167" fontId="3" fillId="0" borderId="31" xfId="7" applyNumberFormat="1" applyFont="1" applyBorder="1" applyAlignment="1">
      <alignment horizontal="center" vertical="center"/>
    </xf>
    <xf numFmtId="3" fontId="4" fillId="0" borderId="43" xfId="7" applyNumberFormat="1" applyBorder="1" applyAlignment="1">
      <alignment horizontal="center" vertical="center"/>
    </xf>
    <xf numFmtId="3" fontId="4" fillId="0" borderId="24" xfId="7" applyNumberFormat="1" applyBorder="1" applyAlignment="1">
      <alignment horizontal="center" vertical="center"/>
    </xf>
    <xf numFmtId="3" fontId="4" fillId="0" borderId="28" xfId="7" applyNumberFormat="1" applyBorder="1" applyAlignment="1">
      <alignment horizontal="center" vertical="center"/>
    </xf>
    <xf numFmtId="9" fontId="4" fillId="0" borderId="3" xfId="7" applyNumberFormat="1" applyBorder="1" applyAlignment="1">
      <alignment horizontal="center" vertical="center"/>
    </xf>
    <xf numFmtId="3" fontId="4" fillId="0" borderId="26" xfId="7" applyNumberFormat="1" applyBorder="1" applyAlignment="1">
      <alignment horizontal="center" vertical="center"/>
    </xf>
    <xf numFmtId="0" fontId="14" fillId="0" borderId="65" xfId="7" applyFont="1" applyBorder="1" applyAlignment="1">
      <alignment horizontal="center" vertical="center" wrapText="1"/>
    </xf>
    <xf numFmtId="37" fontId="4" fillId="0" borderId="24" xfId="7" applyNumberFormat="1" applyBorder="1" applyAlignment="1">
      <alignment horizontal="center" vertical="center"/>
    </xf>
    <xf numFmtId="167" fontId="4" fillId="0" borderId="0" xfId="7" applyNumberFormat="1" applyAlignment="1">
      <alignment horizontal="center" vertical="center"/>
    </xf>
    <xf numFmtId="9" fontId="4" fillId="0" borderId="0" xfId="7" applyNumberFormat="1" applyAlignment="1">
      <alignment horizontal="center" vertical="center"/>
    </xf>
    <xf numFmtId="37" fontId="4" fillId="0" borderId="26" xfId="7" applyNumberFormat="1" applyBorder="1" applyAlignment="1">
      <alignment horizontal="center" vertical="center"/>
    </xf>
    <xf numFmtId="0" fontId="14" fillId="0" borderId="65" xfId="7" applyFont="1" applyBorder="1" applyAlignment="1">
      <alignment horizontal="center" vertical="center"/>
    </xf>
    <xf numFmtId="3" fontId="69" fillId="0" borderId="24" xfId="0" applyNumberFormat="1" applyFont="1" applyBorder="1" applyAlignment="1">
      <alignment horizontal="center" vertical="center"/>
    </xf>
    <xf numFmtId="167" fontId="3" fillId="0" borderId="18" xfId="7" applyNumberFormat="1" applyFont="1" applyBorder="1" applyAlignment="1">
      <alignment horizontal="center" vertical="center"/>
    </xf>
    <xf numFmtId="0" fontId="14" fillId="0" borderId="76" xfId="7" applyFont="1" applyBorder="1" applyAlignment="1">
      <alignment horizontal="center" vertical="center"/>
    </xf>
    <xf numFmtId="3" fontId="4" fillId="0" borderId="0" xfId="7" applyNumberFormat="1" applyAlignment="1">
      <alignment horizontal="center" vertical="center"/>
    </xf>
    <xf numFmtId="3" fontId="4" fillId="0" borderId="0" xfId="7" applyNumberFormat="1" applyAlignment="1">
      <alignment horizontal="center"/>
    </xf>
    <xf numFmtId="0" fontId="14" fillId="0" borderId="3" xfId="7" applyFont="1" applyBorder="1" applyAlignment="1">
      <alignment horizontal="center" vertical="center" wrapText="1"/>
    </xf>
    <xf numFmtId="0" fontId="14" fillId="0" borderId="3" xfId="7" applyFont="1" applyBorder="1" applyAlignment="1">
      <alignment horizontal="center" vertical="center"/>
    </xf>
    <xf numFmtId="3" fontId="4" fillId="0" borderId="43" xfId="7" applyNumberFormat="1" applyFont="1" applyBorder="1" applyAlignment="1">
      <alignment horizontal="center" vertical="center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94" xfId="0" applyNumberFormat="1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3" fontId="4" fillId="0" borderId="42" xfId="7" applyNumberFormat="1" applyFont="1" applyBorder="1" applyAlignment="1">
      <alignment horizontal="center" vertical="center"/>
    </xf>
    <xf numFmtId="3" fontId="4" fillId="0" borderId="94" xfId="7" applyNumberFormat="1" applyFont="1" applyBorder="1" applyAlignment="1">
      <alignment horizontal="center" vertical="center"/>
    </xf>
    <xf numFmtId="9" fontId="4" fillId="0" borderId="8" xfId="7" applyNumberFormat="1" applyFont="1" applyBorder="1" applyAlignment="1">
      <alignment horizontal="center" vertical="center"/>
    </xf>
    <xf numFmtId="9" fontId="4" fillId="0" borderId="0" xfId="7" applyNumberFormat="1" applyFont="1" applyAlignment="1">
      <alignment horizontal="center" vertical="center"/>
    </xf>
    <xf numFmtId="3" fontId="4" fillId="0" borderId="93" xfId="7" applyNumberFormat="1" applyFont="1" applyBorder="1" applyAlignment="1">
      <alignment horizontal="center" vertical="center"/>
    </xf>
    <xf numFmtId="44" fontId="27" fillId="0" borderId="0" xfId="0" applyNumberFormat="1" applyFont="1" applyFill="1" applyAlignment="1">
      <alignment horizontal="left" vertical="center" indent="1"/>
    </xf>
    <xf numFmtId="3" fontId="4" fillId="0" borderId="24" xfId="7" applyNumberFormat="1" applyFont="1" applyBorder="1" applyAlignment="1">
      <alignment horizontal="center" vertical="center"/>
    </xf>
    <xf numFmtId="3" fontId="4" fillId="0" borderId="28" xfId="7" applyNumberFormat="1" applyFont="1" applyBorder="1" applyAlignment="1">
      <alignment horizontal="center" vertical="center"/>
    </xf>
    <xf numFmtId="9" fontId="4" fillId="0" borderId="3" xfId="7" applyNumberFormat="1" applyFont="1" applyBorder="1" applyAlignment="1">
      <alignment horizontal="center" vertical="center"/>
    </xf>
    <xf numFmtId="3" fontId="4" fillId="0" borderId="26" xfId="7" applyNumberFormat="1" applyFont="1" applyBorder="1" applyAlignment="1">
      <alignment horizontal="center" vertical="center"/>
    </xf>
    <xf numFmtId="0" fontId="65" fillId="0" borderId="95" xfId="0" applyFont="1" applyBorder="1" applyAlignment="1">
      <alignment horizontal="left" vertical="center"/>
    </xf>
    <xf numFmtId="168" fontId="64" fillId="0" borderId="96" xfId="0" applyNumberFormat="1" applyFont="1" applyBorder="1" applyAlignment="1">
      <alignment horizontal="center" vertical="center"/>
    </xf>
    <xf numFmtId="0" fontId="64" fillId="0" borderId="98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1" fontId="64" fillId="0" borderId="99" xfId="0" applyNumberFormat="1" applyFont="1" applyBorder="1" applyAlignment="1">
      <alignment horizontal="center" vertical="center"/>
    </xf>
    <xf numFmtId="44" fontId="27" fillId="0" borderId="20" xfId="0" applyNumberFormat="1" applyFont="1" applyBorder="1" applyAlignment="1">
      <alignment horizontal="left" vertical="center"/>
    </xf>
    <xf numFmtId="49" fontId="64" fillId="0" borderId="100" xfId="0" applyNumberFormat="1" applyFont="1" applyBorder="1" applyAlignment="1">
      <alignment horizontal="center" vertical="center"/>
    </xf>
    <xf numFmtId="0" fontId="64" fillId="0" borderId="101" xfId="0" applyFont="1" applyBorder="1" applyAlignment="1">
      <alignment horizontal="center" vertical="center"/>
    </xf>
    <xf numFmtId="0" fontId="27" fillId="0" borderId="92" xfId="0" applyFont="1" applyBorder="1" applyAlignment="1">
      <alignment horizontal="center" vertical="center"/>
    </xf>
    <xf numFmtId="1" fontId="66" fillId="0" borderId="102" xfId="0" applyNumberFormat="1" applyFont="1" applyBorder="1" applyAlignment="1">
      <alignment horizontal="center" vertical="center"/>
    </xf>
    <xf numFmtId="44" fontId="26" fillId="0" borderId="103" xfId="0" applyNumberFormat="1" applyFont="1" applyBorder="1" applyAlignment="1">
      <alignment horizontal="left" vertical="center"/>
    </xf>
    <xf numFmtId="44" fontId="26" fillId="0" borderId="104" xfId="0" applyNumberFormat="1" applyFont="1" applyBorder="1" applyAlignment="1">
      <alignment horizontal="left" vertical="center"/>
    </xf>
    <xf numFmtId="44" fontId="26" fillId="0" borderId="106" xfId="0" applyNumberFormat="1" applyFont="1" applyBorder="1" applyAlignment="1">
      <alignment horizontal="left" vertical="center"/>
    </xf>
    <xf numFmtId="44" fontId="26" fillId="0" borderId="105" xfId="0" applyNumberFormat="1" applyFont="1" applyFill="1" applyBorder="1" applyAlignment="1">
      <alignment horizontal="left" vertical="center"/>
    </xf>
    <xf numFmtId="49" fontId="67" fillId="0" borderId="91" xfId="0" applyNumberFormat="1" applyFont="1" applyFill="1" applyBorder="1" applyAlignment="1">
      <alignment horizontal="center" vertical="center"/>
    </xf>
    <xf numFmtId="0" fontId="64" fillId="0" borderId="105" xfId="0" applyFont="1" applyBorder="1" applyAlignment="1">
      <alignment horizontal="center" vertical="center"/>
    </xf>
    <xf numFmtId="1" fontId="64" fillId="0" borderId="102" xfId="0" applyNumberFormat="1" applyFont="1" applyBorder="1" applyAlignment="1">
      <alignment horizontal="center" vertical="center"/>
    </xf>
    <xf numFmtId="44" fontId="27" fillId="0" borderId="103" xfId="0" applyNumberFormat="1" applyFont="1" applyBorder="1" applyAlignment="1">
      <alignment horizontal="left" vertical="center"/>
    </xf>
    <xf numFmtId="44" fontId="27" fillId="0" borderId="97" xfId="0" applyNumberFormat="1" applyFont="1" applyBorder="1" applyAlignment="1">
      <alignment horizontal="left" vertical="center"/>
    </xf>
    <xf numFmtId="44" fontId="27" fillId="0" borderId="105" xfId="0" applyNumberFormat="1" applyFont="1" applyFill="1" applyBorder="1" applyAlignment="1">
      <alignment horizontal="left" vertical="center"/>
    </xf>
    <xf numFmtId="49" fontId="65" fillId="0" borderId="91" xfId="0" applyNumberFormat="1" applyFont="1" applyFill="1" applyBorder="1" applyAlignment="1">
      <alignment horizontal="center" vertical="center"/>
    </xf>
    <xf numFmtId="164" fontId="65" fillId="0" borderId="95" xfId="0" applyNumberFormat="1" applyFont="1" applyBorder="1" applyAlignment="1">
      <alignment horizontal="left" vertical="center"/>
    </xf>
    <xf numFmtId="164" fontId="64" fillId="0" borderId="95" xfId="0" applyNumberFormat="1" applyFont="1" applyBorder="1" applyAlignment="1">
      <alignment horizontal="right" vertical="center" indent="1"/>
    </xf>
    <xf numFmtId="164" fontId="65" fillId="0" borderId="95" xfId="0" applyNumberFormat="1" applyFont="1" applyBorder="1" applyAlignment="1">
      <alignment horizontal="right" vertical="center" indent="1"/>
    </xf>
    <xf numFmtId="0" fontId="65" fillId="0" borderId="95" xfId="0" applyFont="1" applyBorder="1" applyAlignment="1">
      <alignment vertical="center"/>
    </xf>
    <xf numFmtId="7" fontId="67" fillId="0" borderId="95" xfId="0" applyNumberFormat="1" applyFont="1" applyBorder="1" applyAlignment="1">
      <alignment horizontal="center" vertical="center"/>
    </xf>
    <xf numFmtId="49" fontId="65" fillId="0" borderId="96" xfId="0" applyNumberFormat="1" applyFont="1" applyBorder="1" applyAlignment="1">
      <alignment horizontal="center" vertical="center"/>
    </xf>
    <xf numFmtId="164" fontId="65" fillId="0" borderId="108" xfId="0" applyNumberFormat="1" applyFont="1" applyBorder="1" applyAlignment="1">
      <alignment horizontal="left" vertical="center"/>
    </xf>
    <xf numFmtId="49" fontId="65" fillId="0" borderId="109" xfId="0" applyNumberFormat="1" applyFont="1" applyBorder="1" applyAlignment="1">
      <alignment horizontal="center" vertical="center"/>
    </xf>
    <xf numFmtId="44" fontId="27" fillId="2" borderId="100" xfId="0" applyNumberFormat="1" applyFont="1" applyFill="1" applyBorder="1" applyAlignment="1">
      <alignment horizontal="left" vertical="center"/>
    </xf>
    <xf numFmtId="44" fontId="27" fillId="2" borderId="22" xfId="0" applyNumberFormat="1" applyFont="1" applyFill="1" applyBorder="1" applyAlignment="1">
      <alignment horizontal="left" vertical="center"/>
    </xf>
    <xf numFmtId="0" fontId="64" fillId="0" borderId="82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1" fontId="27" fillId="0" borderId="111" xfId="0" applyNumberFormat="1" applyFont="1" applyBorder="1" applyAlignment="1">
      <alignment horizontal="center" vertical="center"/>
    </xf>
    <xf numFmtId="0" fontId="27" fillId="0" borderId="43" xfId="0" applyFont="1" applyBorder="1" applyAlignment="1">
      <alignment horizontal="left" vertical="center"/>
    </xf>
    <xf numFmtId="44" fontId="27" fillId="0" borderId="84" xfId="0" applyNumberFormat="1" applyFont="1" applyBorder="1" applyAlignment="1">
      <alignment horizontal="left" vertical="center"/>
    </xf>
    <xf numFmtId="44" fontId="27" fillId="0" borderId="105" xfId="0" applyNumberFormat="1" applyFont="1" applyBorder="1" applyAlignment="1">
      <alignment horizontal="left" vertical="center"/>
    </xf>
    <xf numFmtId="44" fontId="27" fillId="2" borderId="65" xfId="0" applyNumberFormat="1" applyFont="1" applyFill="1" applyBorder="1" applyAlignment="1">
      <alignment horizontal="left" vertical="center"/>
    </xf>
    <xf numFmtId="49" fontId="65" fillId="0" borderId="3" xfId="0" applyNumberFormat="1" applyFont="1" applyFill="1" applyBorder="1" applyAlignment="1">
      <alignment horizontal="center" vertical="center"/>
    </xf>
    <xf numFmtId="49" fontId="65" fillId="0" borderId="91" xfId="0" applyNumberFormat="1" applyFont="1" applyBorder="1" applyAlignment="1">
      <alignment horizontal="center" vertical="center"/>
    </xf>
    <xf numFmtId="0" fontId="4" fillId="0" borderId="71" xfId="0" applyFont="1" applyBorder="1" applyAlignment="1">
      <alignment horizontal="right" vertical="center" indent="1"/>
    </xf>
    <xf numFmtId="8" fontId="19" fillId="3" borderId="17" xfId="0" applyNumberFormat="1" applyFont="1" applyFill="1" applyBorder="1" applyAlignment="1">
      <alignment horizontal="center" vertical="center"/>
    </xf>
    <xf numFmtId="17" fontId="2" fillId="0" borderId="74" xfId="0" applyNumberFormat="1" applyFont="1" applyBorder="1" applyAlignment="1">
      <alignment horizontal="center"/>
    </xf>
    <xf numFmtId="8" fontId="14" fillId="0" borderId="65" xfId="0" applyNumberFormat="1" applyFont="1" applyBorder="1"/>
    <xf numFmtId="8" fontId="14" fillId="0" borderId="46" xfId="0" applyNumberFormat="1" applyFont="1" applyBorder="1" applyAlignment="1">
      <alignment horizontal="center" vertical="center"/>
    </xf>
    <xf numFmtId="8" fontId="14" fillId="0" borderId="112" xfId="0" applyNumberFormat="1" applyFont="1" applyBorder="1" applyAlignment="1">
      <alignment horizontal="center" vertical="center"/>
    </xf>
    <xf numFmtId="8" fontId="14" fillId="0" borderId="9" xfId="0" applyNumberFormat="1" applyFont="1" applyBorder="1"/>
    <xf numFmtId="8" fontId="14" fillId="0" borderId="75" xfId="0" applyNumberFormat="1" applyFont="1" applyBorder="1"/>
    <xf numFmtId="8" fontId="14" fillId="0" borderId="0" xfId="0" applyNumberFormat="1" applyFont="1" applyAlignment="1">
      <alignment horizontal="center"/>
    </xf>
    <xf numFmtId="8" fontId="14" fillId="0" borderId="65" xfId="0" applyNumberFormat="1" applyFont="1" applyBorder="1" applyAlignment="1">
      <alignment horizontal="center"/>
    </xf>
    <xf numFmtId="8" fontId="19" fillId="3" borderId="6" xfId="0" applyNumberFormat="1" applyFont="1" applyFill="1" applyBorder="1" applyAlignment="1">
      <alignment horizontal="right" vertical="center" indent="1"/>
    </xf>
    <xf numFmtId="166" fontId="49" fillId="0" borderId="0" xfId="0" applyNumberFormat="1" applyFont="1" applyAlignment="1">
      <alignment horizontal="left" vertical="center"/>
    </xf>
    <xf numFmtId="0" fontId="19" fillId="0" borderId="43" xfId="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166" fontId="14" fillId="0" borderId="3" xfId="0" applyNumberFormat="1" applyFont="1" applyFill="1" applyBorder="1" applyAlignment="1">
      <alignment horizontal="center"/>
    </xf>
    <xf numFmtId="166" fontId="14" fillId="0" borderId="0" xfId="0" applyNumberFormat="1" applyFont="1" applyFill="1" applyAlignment="1">
      <alignment horizontal="center" vertical="center"/>
    </xf>
    <xf numFmtId="164" fontId="14" fillId="0" borderId="72" xfId="0" applyNumberFormat="1" applyFont="1" applyFill="1" applyBorder="1" applyAlignment="1">
      <alignment horizontal="right" vertical="center" indent="1"/>
    </xf>
    <xf numFmtId="0" fontId="46" fillId="0" borderId="43" xfId="0" applyFont="1" applyFill="1" applyBorder="1" applyAlignment="1">
      <alignment horizontal="left" vertical="center" indent="3"/>
    </xf>
    <xf numFmtId="8" fontId="14" fillId="0" borderId="0" xfId="0" applyNumberFormat="1" applyFont="1" applyFill="1" applyAlignment="1">
      <alignment horizontal="left" vertical="center"/>
    </xf>
    <xf numFmtId="8" fontId="14" fillId="0" borderId="72" xfId="0" applyNumberFormat="1" applyFont="1" applyFill="1" applyBorder="1" applyAlignment="1">
      <alignment horizontal="right" indent="1"/>
    </xf>
    <xf numFmtId="0" fontId="14" fillId="0" borderId="43" xfId="0" applyFont="1" applyFill="1" applyBorder="1" applyAlignment="1">
      <alignment vertical="center"/>
    </xf>
    <xf numFmtId="164" fontId="14" fillId="0" borderId="0" xfId="0" applyNumberFormat="1" applyFont="1" applyFill="1"/>
    <xf numFmtId="164" fontId="14" fillId="0" borderId="65" xfId="0" applyNumberFormat="1" applyFont="1" applyFill="1" applyBorder="1" applyAlignment="1">
      <alignment horizontal="right" vertical="center" indent="1"/>
    </xf>
    <xf numFmtId="0" fontId="14" fillId="0" borderId="72" xfId="0" applyFont="1" applyFill="1" applyBorder="1"/>
    <xf numFmtId="0" fontId="14" fillId="0" borderId="24" xfId="0" applyFont="1" applyFill="1" applyBorder="1"/>
    <xf numFmtId="166" fontId="14" fillId="0" borderId="24" xfId="0" applyNumberFormat="1" applyFont="1" applyFill="1" applyBorder="1" applyAlignment="1">
      <alignment horizontal="center" vertical="center"/>
    </xf>
    <xf numFmtId="164" fontId="14" fillId="0" borderId="24" xfId="0" applyNumberFormat="1" applyFont="1" applyFill="1" applyBorder="1" applyAlignment="1">
      <alignment horizontal="right" indent="1"/>
    </xf>
    <xf numFmtId="164" fontId="14" fillId="0" borderId="26" xfId="0" applyNumberFormat="1" applyFont="1" applyFill="1" applyBorder="1" applyAlignment="1">
      <alignment horizontal="right" indent="1"/>
    </xf>
    <xf numFmtId="1" fontId="14" fillId="0" borderId="26" xfId="0" applyNumberFormat="1" applyFont="1" applyFill="1" applyBorder="1" applyAlignment="1">
      <alignment horizontal="center" vertical="center"/>
    </xf>
    <xf numFmtId="164" fontId="14" fillId="0" borderId="26" xfId="0" applyNumberFormat="1" applyFont="1" applyFill="1" applyBorder="1" applyAlignment="1">
      <alignment horizontal="center" vertical="center"/>
    </xf>
    <xf numFmtId="8" fontId="14" fillId="0" borderId="24" xfId="0" applyNumberFormat="1" applyFont="1" applyFill="1" applyBorder="1" applyAlignment="1">
      <alignment horizontal="center" vertical="center"/>
    </xf>
    <xf numFmtId="8" fontId="14" fillId="0" borderId="0" xfId="0" applyNumberFormat="1" applyFont="1" applyFill="1" applyAlignment="1">
      <alignment horizontal="center" vertical="center"/>
    </xf>
    <xf numFmtId="8" fontId="14" fillId="0" borderId="65" xfId="0" applyNumberFormat="1" applyFont="1" applyFill="1" applyBorder="1" applyAlignment="1">
      <alignment horizontal="center" vertical="center"/>
    </xf>
    <xf numFmtId="8" fontId="14" fillId="0" borderId="0" xfId="0" applyNumberFormat="1" applyFont="1" applyBorder="1" applyAlignment="1">
      <alignment horizontal="right" vertical="center" indent="1"/>
    </xf>
    <xf numFmtId="0" fontId="14" fillId="0" borderId="8" xfId="0" applyFont="1" applyBorder="1"/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8" fontId="19" fillId="0" borderId="0" xfId="0" applyNumberFormat="1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164" fontId="2" fillId="2" borderId="5" xfId="0" applyNumberFormat="1" applyFont="1" applyFill="1" applyBorder="1"/>
    <xf numFmtId="164" fontId="27" fillId="0" borderId="36" xfId="1" applyNumberFormat="1" applyFont="1" applyFill="1" applyBorder="1" applyAlignment="1">
      <alignment horizontal="right" vertical="center" indent="1"/>
    </xf>
    <xf numFmtId="164" fontId="27" fillId="0" borderId="37" xfId="1" applyNumberFormat="1" applyFont="1" applyFill="1" applyBorder="1" applyAlignment="1">
      <alignment horizontal="right" vertical="center" indent="1"/>
    </xf>
    <xf numFmtId="164" fontId="27" fillId="0" borderId="113" xfId="1" applyNumberFormat="1" applyFont="1" applyFill="1" applyBorder="1" applyAlignment="1">
      <alignment horizontal="right" vertical="center" indent="1"/>
    </xf>
    <xf numFmtId="164" fontId="26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4" fontId="33" fillId="2" borderId="47" xfId="0" applyNumberFormat="1" applyFont="1" applyFill="1" applyBorder="1" applyAlignment="1">
      <alignment horizontal="right" vertical="center" indent="1"/>
    </xf>
    <xf numFmtId="164" fontId="33" fillId="0" borderId="47" xfId="0" applyNumberFormat="1" applyFont="1" applyBorder="1" applyAlignment="1">
      <alignment horizontal="right" vertical="center" indent="1"/>
    </xf>
    <xf numFmtId="164" fontId="33" fillId="0" borderId="48" xfId="0" applyNumberFormat="1" applyFont="1" applyBorder="1" applyAlignment="1">
      <alignment horizontal="right" vertical="center" indent="1"/>
    </xf>
    <xf numFmtId="7" fontId="33" fillId="0" borderId="48" xfId="0" applyNumberFormat="1" applyFont="1" applyBorder="1" applyAlignment="1">
      <alignment vertical="center"/>
    </xf>
    <xf numFmtId="7" fontId="33" fillId="0" borderId="112" xfId="0" applyNumberFormat="1" applyFont="1" applyBorder="1" applyAlignment="1">
      <alignment vertical="center"/>
    </xf>
    <xf numFmtId="164" fontId="28" fillId="0" borderId="52" xfId="0" applyNumberFormat="1" applyFont="1" applyBorder="1" applyAlignment="1">
      <alignment horizontal="center" vertical="center" wrapText="1"/>
    </xf>
    <xf numFmtId="8" fontId="28" fillId="0" borderId="52" xfId="0" applyNumberFormat="1" applyFont="1" applyBorder="1" applyAlignment="1">
      <alignment horizontal="center" vertical="center" wrapText="1"/>
    </xf>
    <xf numFmtId="8" fontId="28" fillId="0" borderId="53" xfId="0" applyNumberFormat="1" applyFont="1" applyBorder="1" applyAlignment="1">
      <alignment horizontal="center" vertical="center" wrapText="1"/>
    </xf>
    <xf numFmtId="10" fontId="39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164" fontId="26" fillId="0" borderId="7" xfId="0" applyNumberFormat="1" applyFont="1" applyBorder="1" applyAlignment="1">
      <alignment horizontal="center" vertical="center" wrapText="1"/>
    </xf>
    <xf numFmtId="164" fontId="28" fillId="2" borderId="5" xfId="0" applyNumberFormat="1" applyFont="1" applyFill="1" applyBorder="1" applyAlignment="1">
      <alignment horizontal="center" vertical="center" wrapText="1"/>
    </xf>
    <xf numFmtId="17" fontId="18" fillId="0" borderId="116" xfId="0" applyNumberFormat="1" applyFont="1" applyBorder="1" applyAlignment="1">
      <alignment horizontal="center" vertical="center" wrapText="1"/>
    </xf>
    <xf numFmtId="164" fontId="25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8" fontId="25" fillId="0" borderId="0" xfId="0" applyNumberFormat="1" applyFont="1" applyAlignment="1">
      <alignment horizontal="center" vertical="center" wrapText="1"/>
    </xf>
    <xf numFmtId="164" fontId="37" fillId="2" borderId="47" xfId="0" applyNumberFormat="1" applyFont="1" applyFill="1" applyBorder="1" applyAlignment="1">
      <alignment horizontal="right" vertical="center" indent="1"/>
    </xf>
    <xf numFmtId="164" fontId="37" fillId="0" borderId="47" xfId="0" applyNumberFormat="1" applyFont="1" applyBorder="1" applyAlignment="1">
      <alignment horizontal="right" vertical="center" indent="1"/>
    </xf>
    <xf numFmtId="164" fontId="37" fillId="0" borderId="48" xfId="0" applyNumberFormat="1" applyFont="1" applyBorder="1" applyAlignment="1">
      <alignment horizontal="right" vertical="center" indent="1"/>
    </xf>
    <xf numFmtId="164" fontId="37" fillId="0" borderId="112" xfId="0" applyNumberFormat="1" applyFont="1" applyBorder="1" applyAlignment="1">
      <alignment horizontal="right" vertical="center" indent="1"/>
    </xf>
    <xf numFmtId="44" fontId="25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34" xfId="0" applyFont="1" applyFill="1" applyBorder="1" applyAlignment="1">
      <alignment horizontal="center" vertical="center"/>
    </xf>
    <xf numFmtId="49" fontId="27" fillId="0" borderId="23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Fill="1" applyAlignment="1">
      <alignment horizontal="center" vertical="center" wrapText="1"/>
    </xf>
    <xf numFmtId="164" fontId="28" fillId="0" borderId="35" xfId="0" applyNumberFormat="1" applyFont="1" applyFill="1" applyBorder="1" applyAlignment="1">
      <alignment horizontal="center" vertical="center" wrapText="1"/>
    </xf>
    <xf numFmtId="164" fontId="28" fillId="0" borderId="19" xfId="0" applyNumberFormat="1" applyFont="1" applyFill="1" applyBorder="1" applyAlignment="1">
      <alignment horizontal="center" vertical="center" wrapText="1"/>
    </xf>
    <xf numFmtId="164" fontId="28" fillId="0" borderId="3" xfId="0" applyNumberFormat="1" applyFont="1" applyFill="1" applyBorder="1" applyAlignment="1">
      <alignment horizontal="center" vertical="center" wrapText="1"/>
    </xf>
    <xf numFmtId="44" fontId="26" fillId="0" borderId="0" xfId="0" applyNumberFormat="1" applyFont="1" applyFill="1" applyAlignment="1">
      <alignment horizontal="center" vertical="center" wrapText="1"/>
    </xf>
    <xf numFmtId="164" fontId="26" fillId="0" borderId="113" xfId="0" applyNumberFormat="1" applyFont="1" applyFill="1" applyBorder="1" applyAlignment="1">
      <alignment horizontal="right" vertical="center" indent="1"/>
    </xf>
    <xf numFmtId="0" fontId="26" fillId="0" borderId="34" xfId="0" applyFont="1" applyFill="1" applyBorder="1" applyAlignment="1">
      <alignment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 wrapText="1"/>
    </xf>
    <xf numFmtId="10" fontId="10" fillId="0" borderId="0" xfId="0" applyNumberFormat="1" applyFont="1" applyFill="1" applyAlignment="1">
      <alignment horizontal="center" vertical="center"/>
    </xf>
    <xf numFmtId="0" fontId="30" fillId="0" borderId="34" xfId="0" applyFont="1" applyFill="1" applyBorder="1" applyAlignment="1">
      <alignment vertical="center"/>
    </xf>
    <xf numFmtId="44" fontId="26" fillId="0" borderId="0" xfId="0" applyNumberFormat="1" applyFont="1" applyFill="1" applyAlignment="1">
      <alignment horizontal="center" vertical="center"/>
    </xf>
    <xf numFmtId="16" fontId="26" fillId="0" borderId="34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0" borderId="23" xfId="0" applyFont="1" applyFill="1" applyBorder="1" applyAlignment="1">
      <alignment vertical="center"/>
    </xf>
    <xf numFmtId="164" fontId="26" fillId="0" borderId="41" xfId="0" applyNumberFormat="1" applyFont="1" applyFill="1" applyBorder="1" applyAlignment="1">
      <alignment horizontal="right" vertical="center"/>
    </xf>
    <xf numFmtId="164" fontId="26" fillId="0" borderId="39" xfId="0" applyNumberFormat="1" applyFont="1" applyFill="1" applyBorder="1" applyAlignment="1">
      <alignment horizontal="right" vertical="center"/>
    </xf>
    <xf numFmtId="164" fontId="26" fillId="0" borderId="40" xfId="0" applyNumberFormat="1" applyFont="1" applyFill="1" applyBorder="1" applyAlignment="1">
      <alignment horizontal="right" vertical="center" indent="1"/>
    </xf>
    <xf numFmtId="164" fontId="26" fillId="0" borderId="115" xfId="0" applyNumberFormat="1" applyFont="1" applyFill="1" applyBorder="1" applyAlignment="1">
      <alignment horizontal="right" vertical="center" indent="1"/>
    </xf>
    <xf numFmtId="164" fontId="26" fillId="0" borderId="0" xfId="0" applyNumberFormat="1" applyFont="1" applyFill="1" applyAlignment="1">
      <alignment vertical="center" wrapText="1"/>
    </xf>
    <xf numFmtId="164" fontId="26" fillId="0" borderId="0" xfId="0" applyNumberFormat="1" applyFont="1" applyFill="1" applyAlignment="1">
      <alignment horizontal="right" vertical="center" indent="1"/>
    </xf>
    <xf numFmtId="164" fontId="26" fillId="0" borderId="65" xfId="0" applyNumberFormat="1" applyFont="1" applyFill="1" applyBorder="1" applyAlignment="1">
      <alignment horizontal="right" vertical="center" indent="1"/>
    </xf>
    <xf numFmtId="0" fontId="26" fillId="0" borderId="3" xfId="0" applyFont="1" applyFill="1" applyBorder="1" applyAlignment="1">
      <alignment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 wrapText="1"/>
    </xf>
    <xf numFmtId="164" fontId="28" fillId="0" borderId="31" xfId="0" applyNumberFormat="1" applyFont="1" applyFill="1" applyBorder="1" applyAlignment="1">
      <alignment horizontal="center" vertical="center" wrapText="1"/>
    </xf>
    <xf numFmtId="16" fontId="26" fillId="0" borderId="34" xfId="0" applyNumberFormat="1" applyFont="1" applyFill="1" applyBorder="1" applyAlignment="1">
      <alignment vertical="center"/>
    </xf>
    <xf numFmtId="8" fontId="26" fillId="0" borderId="0" xfId="0" applyNumberFormat="1" applyFont="1" applyFill="1" applyAlignment="1">
      <alignment vertical="center"/>
    </xf>
    <xf numFmtId="16" fontId="26" fillId="0" borderId="0" xfId="0" applyNumberFormat="1" applyFont="1" applyFill="1" applyAlignment="1">
      <alignment vertical="center"/>
    </xf>
    <xf numFmtId="164" fontId="26" fillId="0" borderId="100" xfId="0" applyNumberFormat="1" applyFont="1" applyFill="1" applyBorder="1" applyAlignment="1">
      <alignment horizontal="right" vertical="center" indent="1"/>
    </xf>
    <xf numFmtId="164" fontId="26" fillId="0" borderId="114" xfId="0" applyNumberFormat="1" applyFont="1" applyFill="1" applyBorder="1" applyAlignment="1">
      <alignment vertical="center"/>
    </xf>
    <xf numFmtId="165" fontId="26" fillId="0" borderId="44" xfId="0" applyNumberFormat="1" applyFont="1" applyFill="1" applyBorder="1" applyAlignment="1">
      <alignment horizontal="center" vertical="center" wrapText="1"/>
    </xf>
    <xf numFmtId="164" fontId="26" fillId="0" borderId="40" xfId="0" applyNumberFormat="1" applyFont="1" applyFill="1" applyBorder="1" applyAlignment="1">
      <alignment vertical="center" wrapText="1"/>
    </xf>
    <xf numFmtId="165" fontId="26" fillId="0" borderId="44" xfId="0" applyNumberFormat="1" applyFont="1" applyFill="1" applyBorder="1" applyAlignment="1">
      <alignment horizontal="center" vertical="center"/>
    </xf>
    <xf numFmtId="164" fontId="26" fillId="0" borderId="40" xfId="0" applyNumberFormat="1" applyFont="1" applyFill="1" applyBorder="1" applyAlignment="1">
      <alignment vertical="center"/>
    </xf>
    <xf numFmtId="164" fontId="26" fillId="0" borderId="39" xfId="0" applyNumberFormat="1" applyFont="1" applyFill="1" applyBorder="1" applyAlignment="1">
      <alignment vertical="center"/>
    </xf>
    <xf numFmtId="0" fontId="26" fillId="0" borderId="39" xfId="0" applyFont="1" applyFill="1" applyBorder="1" applyAlignment="1">
      <alignment vertical="center"/>
    </xf>
    <xf numFmtId="165" fontId="26" fillId="0" borderId="39" xfId="0" applyNumberFormat="1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vertical="center"/>
    </xf>
    <xf numFmtId="8" fontId="26" fillId="0" borderId="0" xfId="0" applyNumberFormat="1" applyFont="1" applyFill="1" applyAlignment="1">
      <alignment horizontal="left" vertical="center"/>
    </xf>
    <xf numFmtId="164" fontId="26" fillId="0" borderId="20" xfId="0" applyNumberFormat="1" applyFont="1" applyFill="1" applyBorder="1" applyAlignment="1">
      <alignment vertical="center"/>
    </xf>
    <xf numFmtId="164" fontId="27" fillId="0" borderId="0" xfId="0" applyNumberFormat="1" applyFont="1" applyFill="1" applyAlignment="1">
      <alignment horizontal="center" vertical="center"/>
    </xf>
    <xf numFmtId="0" fontId="26" fillId="0" borderId="9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164" fontId="8" fillId="0" borderId="65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Alignment="1">
      <alignment vertical="center" wrapText="1"/>
    </xf>
    <xf numFmtId="7" fontId="8" fillId="0" borderId="65" xfId="0" applyNumberFormat="1" applyFont="1" applyFill="1" applyBorder="1" applyAlignment="1">
      <alignment horizontal="right" vertical="center" indent="1"/>
    </xf>
    <xf numFmtId="10" fontId="8" fillId="0" borderId="0" xfId="0" applyNumberFormat="1" applyFont="1" applyFill="1" applyAlignment="1">
      <alignment horizontal="left" vertical="center"/>
    </xf>
    <xf numFmtId="16" fontId="8" fillId="0" borderId="3" xfId="0" applyNumberFormat="1" applyFont="1" applyFill="1" applyBorder="1" applyAlignment="1">
      <alignment vertical="center"/>
    </xf>
    <xf numFmtId="8" fontId="32" fillId="0" borderId="0" xfId="0" applyNumberFormat="1" applyFont="1" applyFill="1" applyAlignment="1">
      <alignment horizontal="center" vertical="center" wrapText="1"/>
    </xf>
    <xf numFmtId="8" fontId="8" fillId="0" borderId="0" xfId="0" applyNumberFormat="1" applyFont="1" applyFill="1" applyAlignment="1" applyProtection="1">
      <alignment vertical="center" wrapText="1"/>
      <protection locked="0"/>
    </xf>
    <xf numFmtId="0" fontId="8" fillId="0" borderId="3" xfId="0" applyFont="1" applyFill="1" applyBorder="1" applyAlignment="1">
      <alignment horizontal="left" vertical="center"/>
    </xf>
    <xf numFmtId="43" fontId="8" fillId="0" borderId="24" xfId="0" applyNumberFormat="1" applyFont="1" applyFill="1" applyBorder="1" applyAlignment="1">
      <alignment horizontal="right" vertical="center" indent="1"/>
    </xf>
    <xf numFmtId="43" fontId="8" fillId="0" borderId="65" xfId="0" applyNumberFormat="1" applyFont="1" applyFill="1" applyBorder="1" applyAlignment="1">
      <alignment horizontal="right" vertical="center" indent="1"/>
    </xf>
    <xf numFmtId="164" fontId="15" fillId="0" borderId="65" xfId="0" applyNumberFormat="1" applyFont="1" applyFill="1" applyBorder="1" applyAlignment="1">
      <alignment horizontal="right" vertical="center" indent="1"/>
    </xf>
    <xf numFmtId="0" fontId="15" fillId="0" borderId="3" xfId="0" applyFont="1" applyFill="1" applyBorder="1" applyAlignment="1">
      <alignment vertical="center"/>
    </xf>
    <xf numFmtId="10" fontId="23" fillId="0" borderId="0" xfId="0" applyNumberFormat="1" applyFont="1" applyFill="1" applyAlignment="1">
      <alignment horizontal="center" vertical="center" wrapText="1"/>
    </xf>
    <xf numFmtId="17" fontId="18" fillId="0" borderId="59" xfId="0" applyNumberFormat="1" applyFont="1" applyFill="1" applyBorder="1" applyAlignment="1">
      <alignment horizontal="center" vertical="center" wrapText="1"/>
    </xf>
    <xf numFmtId="8" fontId="26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72" fillId="0" borderId="6" xfId="7" applyFont="1" applyBorder="1" applyAlignment="1">
      <alignment horizontal="center" vertical="center" wrapText="1"/>
    </xf>
    <xf numFmtId="0" fontId="72" fillId="0" borderId="74" xfId="7" applyFont="1" applyBorder="1" applyAlignment="1">
      <alignment horizontal="center" vertical="center" wrapText="1"/>
    </xf>
    <xf numFmtId="8" fontId="20" fillId="4" borderId="10" xfId="0" applyNumberFormat="1" applyFont="1" applyFill="1" applyBorder="1" applyAlignment="1">
      <alignment horizontal="center" wrapText="1"/>
    </xf>
    <xf numFmtId="17" fontId="18" fillId="0" borderId="11" xfId="0" applyNumberFormat="1" applyFont="1" applyBorder="1" applyAlignment="1">
      <alignment horizontal="center" vertical="center" wrapText="1"/>
    </xf>
    <xf numFmtId="17" fontId="18" fillId="0" borderId="12" xfId="0" applyNumberFormat="1" applyFont="1" applyBorder="1" applyAlignment="1">
      <alignment horizontal="center" vertical="center" wrapText="1"/>
    </xf>
    <xf numFmtId="17" fontId="18" fillId="0" borderId="5" xfId="0" applyNumberFormat="1" applyFont="1" applyBorder="1" applyAlignment="1">
      <alignment horizontal="center" vertical="center" wrapText="1"/>
    </xf>
    <xf numFmtId="17" fontId="18" fillId="0" borderId="74" xfId="0" applyNumberFormat="1" applyFont="1" applyBorder="1" applyAlignment="1">
      <alignment horizontal="center" vertical="center" wrapText="1"/>
    </xf>
    <xf numFmtId="8" fontId="20" fillId="4" borderId="18" xfId="0" applyNumberFormat="1" applyFont="1" applyFill="1" applyBorder="1" applyAlignment="1">
      <alignment horizontal="center" vertical="top" wrapText="1"/>
    </xf>
    <xf numFmtId="164" fontId="27" fillId="0" borderId="34" xfId="1" applyNumberFormat="1" applyFont="1" applyFill="1" applyBorder="1" applyAlignment="1">
      <alignment horizontal="right" vertical="center" indent="1"/>
    </xf>
    <xf numFmtId="7" fontId="33" fillId="0" borderId="49" xfId="0" applyNumberFormat="1" applyFont="1" applyBorder="1" applyAlignment="1">
      <alignment vertical="center"/>
    </xf>
    <xf numFmtId="10" fontId="41" fillId="5" borderId="17" xfId="0" applyNumberFormat="1" applyFont="1" applyFill="1" applyBorder="1" applyAlignment="1">
      <alignment horizontal="left" vertical="center" indent="1"/>
    </xf>
    <xf numFmtId="8" fontId="41" fillId="5" borderId="17" xfId="0" applyNumberFormat="1" applyFont="1" applyFill="1" applyBorder="1" applyAlignment="1">
      <alignment horizontal="left" vertical="center"/>
    </xf>
    <xf numFmtId="8" fontId="42" fillId="0" borderId="0" xfId="0" applyNumberFormat="1" applyFont="1" applyAlignment="1">
      <alignment vertical="center"/>
    </xf>
    <xf numFmtId="17" fontId="18" fillId="0" borderId="119" xfId="0" applyNumberFormat="1" applyFont="1" applyBorder="1" applyAlignment="1">
      <alignment horizontal="center" vertical="center" wrapText="1"/>
    </xf>
    <xf numFmtId="164" fontId="37" fillId="0" borderId="49" xfId="0" applyNumberFormat="1" applyFont="1" applyBorder="1" applyAlignment="1">
      <alignment horizontal="right" vertical="center" indent="1"/>
    </xf>
    <xf numFmtId="8" fontId="28" fillId="0" borderId="120" xfId="0" applyNumberFormat="1" applyFont="1" applyBorder="1" applyAlignment="1">
      <alignment horizontal="center" vertical="center" wrapText="1"/>
    </xf>
    <xf numFmtId="10" fontId="28" fillId="5" borderId="18" xfId="0" applyNumberFormat="1" applyFont="1" applyFill="1" applyBorder="1" applyAlignment="1">
      <alignment horizontal="center" vertical="center" wrapText="1"/>
    </xf>
    <xf numFmtId="10" fontId="28" fillId="5" borderId="6" xfId="0" applyNumberFormat="1" applyFont="1" applyFill="1" applyBorder="1" applyAlignment="1">
      <alignment horizontal="center" vertical="center" wrapText="1"/>
    </xf>
    <xf numFmtId="8" fontId="8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8" fontId="28" fillId="0" borderId="0" xfId="0" applyNumberFormat="1" applyFont="1" applyFill="1" applyAlignment="1">
      <alignment horizontal="center" vertical="center" wrapText="1"/>
    </xf>
    <xf numFmtId="7" fontId="8" fillId="0" borderId="3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vertical="center" wrapText="1"/>
    </xf>
    <xf numFmtId="43" fontId="8" fillId="0" borderId="3" xfId="0" applyNumberFormat="1" applyFont="1" applyFill="1" applyBorder="1" applyAlignment="1">
      <alignment horizontal="right" vertical="center" indent="1"/>
    </xf>
    <xf numFmtId="8" fontId="15" fillId="0" borderId="3" xfId="0" applyNumberFormat="1" applyFont="1" applyFill="1" applyBorder="1" applyAlignment="1">
      <alignment horizontal="right" vertical="center" indent="1"/>
    </xf>
    <xf numFmtId="164" fontId="15" fillId="0" borderId="3" xfId="0" applyNumberFormat="1" applyFont="1" applyFill="1" applyBorder="1" applyAlignment="1">
      <alignment horizontal="right" vertical="center" indent="1"/>
    </xf>
    <xf numFmtId="8" fontId="18" fillId="0" borderId="0" xfId="0" applyNumberFormat="1" applyFont="1" applyFill="1" applyAlignment="1">
      <alignment horizontal="center" vertical="center" wrapText="1"/>
    </xf>
    <xf numFmtId="164" fontId="26" fillId="0" borderId="34" xfId="0" applyNumberFormat="1" applyFont="1" applyFill="1" applyBorder="1" applyAlignment="1">
      <alignment horizontal="right" vertical="center" indent="1"/>
    </xf>
    <xf numFmtId="8" fontId="10" fillId="0" borderId="0" xfId="0" applyNumberFormat="1" applyFont="1" applyFill="1" applyAlignment="1">
      <alignment horizontal="center" vertical="center"/>
    </xf>
    <xf numFmtId="164" fontId="26" fillId="0" borderId="117" xfId="0" applyNumberFormat="1" applyFont="1" applyFill="1" applyBorder="1" applyAlignment="1">
      <alignment horizontal="right" vertical="center" indent="1"/>
    </xf>
    <xf numFmtId="164" fontId="26" fillId="0" borderId="3" xfId="0" applyNumberFormat="1" applyFont="1" applyFill="1" applyBorder="1" applyAlignment="1">
      <alignment horizontal="right" vertical="center" indent="1"/>
    </xf>
    <xf numFmtId="164" fontId="26" fillId="0" borderId="25" xfId="0" applyNumberFormat="1" applyFont="1" applyFill="1" applyBorder="1" applyAlignment="1">
      <alignment horizontal="right" vertical="center" indent="1"/>
    </xf>
    <xf numFmtId="164" fontId="26" fillId="0" borderId="39" xfId="0" applyNumberFormat="1" applyFont="1" applyFill="1" applyBorder="1" applyAlignment="1">
      <alignment vertical="center" wrapText="1"/>
    </xf>
    <xf numFmtId="164" fontId="26" fillId="0" borderId="22" xfId="0" applyNumberFormat="1" applyFont="1" applyFill="1" applyBorder="1" applyAlignment="1">
      <alignment vertical="center" wrapText="1"/>
    </xf>
    <xf numFmtId="165" fontId="26" fillId="0" borderId="23" xfId="0" applyNumberFormat="1" applyFont="1" applyFill="1" applyBorder="1" applyAlignment="1">
      <alignment horizontal="center" vertical="center" wrapText="1"/>
    </xf>
    <xf numFmtId="164" fontId="73" fillId="0" borderId="26" xfId="0" applyNumberFormat="1" applyFont="1" applyFill="1" applyBorder="1" applyAlignment="1">
      <alignment horizontal="center" vertical="center" wrapText="1"/>
    </xf>
    <xf numFmtId="164" fontId="37" fillId="0" borderId="45" xfId="0" applyNumberFormat="1" applyFont="1" applyBorder="1" applyAlignment="1">
      <alignment horizontal="left" vertical="center" indent="1"/>
    </xf>
    <xf numFmtId="165" fontId="35" fillId="0" borderId="50" xfId="0" applyNumberFormat="1" applyFont="1" applyBorder="1" applyAlignment="1">
      <alignment horizontal="left" vertical="center" indent="1"/>
    </xf>
    <xf numFmtId="164" fontId="37" fillId="0" borderId="48" xfId="0" applyNumberFormat="1" applyFont="1" applyBorder="1" applyAlignment="1">
      <alignment horizontal="left" vertical="center" indent="1"/>
    </xf>
    <xf numFmtId="165" fontId="35" fillId="0" borderId="50" xfId="0" applyNumberFormat="1" applyFont="1" applyBorder="1" applyAlignment="1">
      <alignment horizontal="left" vertical="center" wrapText="1" indent="1"/>
    </xf>
    <xf numFmtId="164" fontId="37" fillId="0" borderId="48" xfId="0" applyNumberFormat="1" applyFont="1" applyBorder="1" applyAlignment="1">
      <alignment horizontal="left" vertical="center" wrapText="1" indent="1"/>
    </xf>
    <xf numFmtId="165" fontId="35" fillId="0" borderId="46" xfId="0" applyNumberFormat="1" applyFont="1" applyBorder="1" applyAlignment="1">
      <alignment horizontal="left" vertical="center" indent="1"/>
    </xf>
    <xf numFmtId="165" fontId="35" fillId="0" borderId="46" xfId="0" applyNumberFormat="1" applyFont="1" applyBorder="1" applyAlignment="1">
      <alignment horizontal="left" vertical="center" wrapText="1" indent="1"/>
    </xf>
    <xf numFmtId="49" fontId="35" fillId="0" borderId="50" xfId="0" applyNumberFormat="1" applyFont="1" applyBorder="1" applyAlignment="1">
      <alignment horizontal="left" vertical="center" wrapText="1" indent="1"/>
    </xf>
    <xf numFmtId="8" fontId="36" fillId="0" borderId="46" xfId="0" applyNumberFormat="1" applyFont="1" applyBorder="1" applyAlignment="1">
      <alignment horizontal="left" vertical="center" wrapText="1" indent="1"/>
    </xf>
    <xf numFmtId="49" fontId="36" fillId="0" borderId="46" xfId="0" applyNumberFormat="1" applyFont="1" applyBorder="1" applyAlignment="1">
      <alignment horizontal="left" vertical="center" wrapText="1" indent="1"/>
    </xf>
    <xf numFmtId="49" fontId="36" fillId="0" borderId="50" xfId="0" applyNumberFormat="1" applyFont="1" applyBorder="1" applyAlignment="1">
      <alignment horizontal="left" vertical="center" wrapText="1" indent="1"/>
    </xf>
    <xf numFmtId="164" fontId="36" fillId="0" borderId="46" xfId="0" applyNumberFormat="1" applyFont="1" applyBorder="1" applyAlignment="1">
      <alignment horizontal="left" vertical="center" wrapText="1" indent="1"/>
    </xf>
    <xf numFmtId="164" fontId="36" fillId="0" borderId="50" xfId="0" applyNumberFormat="1" applyFont="1" applyBorder="1" applyAlignment="1">
      <alignment horizontal="left" vertical="center" wrapText="1" indent="1"/>
    </xf>
    <xf numFmtId="164" fontId="34" fillId="0" borderId="46" xfId="0" applyNumberFormat="1" applyFont="1" applyBorder="1" applyAlignment="1">
      <alignment horizontal="left" vertical="center" indent="1"/>
    </xf>
    <xf numFmtId="165" fontId="34" fillId="0" borderId="46" xfId="0" applyNumberFormat="1" applyFont="1" applyBorder="1" applyAlignment="1">
      <alignment horizontal="left" vertical="center" indent="1"/>
    </xf>
    <xf numFmtId="164" fontId="34" fillId="0" borderId="48" xfId="0" applyNumberFormat="1" applyFont="1" applyBorder="1" applyAlignment="1">
      <alignment horizontal="left" vertical="center" indent="1"/>
    </xf>
    <xf numFmtId="165" fontId="34" fillId="0" borderId="50" xfId="0" applyNumberFormat="1" applyFont="1" applyBorder="1" applyAlignment="1">
      <alignment horizontal="left" vertical="center" indent="1"/>
    </xf>
    <xf numFmtId="165" fontId="34" fillId="0" borderId="50" xfId="0" applyNumberFormat="1" applyFont="1" applyBorder="1" applyAlignment="1">
      <alignment horizontal="left" vertical="center" wrapText="1" indent="1"/>
    </xf>
    <xf numFmtId="164" fontId="34" fillId="0" borderId="48" xfId="0" applyNumberFormat="1" applyFont="1" applyBorder="1" applyAlignment="1">
      <alignment horizontal="left" vertical="center" wrapText="1" indent="1"/>
    </xf>
    <xf numFmtId="165" fontId="34" fillId="0" borderId="46" xfId="0" applyNumberFormat="1" applyFont="1" applyBorder="1" applyAlignment="1">
      <alignment horizontal="left" vertical="center" wrapText="1" indent="1"/>
    </xf>
    <xf numFmtId="49" fontId="34" fillId="0" borderId="50" xfId="0" applyNumberFormat="1" applyFont="1" applyBorder="1" applyAlignment="1">
      <alignment horizontal="left" vertical="center" wrapText="1" indent="1"/>
    </xf>
    <xf numFmtId="49" fontId="34" fillId="0" borderId="49" xfId="0" applyNumberFormat="1" applyFont="1" applyBorder="1" applyAlignment="1">
      <alignment horizontal="left" vertical="center" wrapText="1" indent="1"/>
    </xf>
    <xf numFmtId="8" fontId="28" fillId="0" borderId="121" xfId="0" applyNumberFormat="1" applyFont="1" applyFill="1" applyBorder="1" applyAlignment="1">
      <alignment horizontal="center" vertical="center" wrapText="1"/>
    </xf>
    <xf numFmtId="8" fontId="28" fillId="0" borderId="122" xfId="0" applyNumberFormat="1" applyFont="1" applyFill="1" applyBorder="1" applyAlignment="1">
      <alignment horizontal="center" vertical="center" wrapText="1"/>
    </xf>
    <xf numFmtId="8" fontId="28" fillId="0" borderId="34" xfId="0" applyNumberFormat="1" applyFont="1" applyFill="1" applyBorder="1" applyAlignment="1">
      <alignment horizontal="center" vertical="center" wrapText="1"/>
    </xf>
    <xf numFmtId="8" fontId="28" fillId="0" borderId="123" xfId="0" applyNumberFormat="1" applyFont="1" applyFill="1" applyBorder="1" applyAlignment="1">
      <alignment horizontal="center" vertical="center" wrapText="1"/>
    </xf>
    <xf numFmtId="8" fontId="28" fillId="0" borderId="118" xfId="0" applyNumberFormat="1" applyFont="1" applyFill="1" applyBorder="1" applyAlignment="1">
      <alignment horizontal="center" vertical="center" wrapText="1"/>
    </xf>
    <xf numFmtId="8" fontId="18" fillId="0" borderId="35" xfId="0" applyNumberFormat="1" applyFont="1" applyFill="1" applyBorder="1" applyAlignment="1">
      <alignment horizontal="center" vertical="center" wrapText="1"/>
    </xf>
    <xf numFmtId="8" fontId="18" fillId="0" borderId="34" xfId="0" applyNumberFormat="1" applyFont="1" applyFill="1" applyBorder="1" applyAlignment="1">
      <alignment horizontal="center" vertical="center" wrapText="1"/>
    </xf>
    <xf numFmtId="8" fontId="34" fillId="0" borderId="48" xfId="0" applyNumberFormat="1" applyFont="1" applyBorder="1" applyAlignment="1">
      <alignment horizontal="left" vertical="center" wrapText="1" indent="1"/>
    </xf>
    <xf numFmtId="0" fontId="2" fillId="0" borderId="46" xfId="0" applyFont="1" applyBorder="1" applyAlignment="1">
      <alignment horizontal="left" vertical="center" wrapText="1" indent="1"/>
    </xf>
    <xf numFmtId="164" fontId="34" fillId="0" borderId="48" xfId="0" applyNumberFormat="1" applyFont="1" applyBorder="1" applyAlignment="1">
      <alignment horizontal="left" vertical="center" wrapText="1" indent="1"/>
    </xf>
    <xf numFmtId="0" fontId="0" fillId="0" borderId="46" xfId="0" applyBorder="1" applyAlignment="1">
      <alignment horizontal="left" vertical="center" wrapText="1" indent="1"/>
    </xf>
    <xf numFmtId="10" fontId="41" fillId="5" borderId="4" xfId="0" applyNumberFormat="1" applyFont="1" applyFill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8" fontId="37" fillId="0" borderId="46" xfId="0" applyNumberFormat="1" applyFont="1" applyBorder="1" applyAlignment="1">
      <alignment horizontal="left" vertical="center" wrapText="1" indent="1"/>
    </xf>
    <xf numFmtId="0" fontId="37" fillId="0" borderId="46" xfId="0" applyFont="1" applyBorder="1" applyAlignment="1">
      <alignment horizontal="left" vertical="center" wrapText="1" indent="1"/>
    </xf>
    <xf numFmtId="0" fontId="38" fillId="0" borderId="46" xfId="0" applyFont="1" applyBorder="1" applyAlignment="1">
      <alignment horizontal="left" vertical="center" wrapText="1" indent="1"/>
    </xf>
    <xf numFmtId="164" fontId="37" fillId="0" borderId="48" xfId="0" applyNumberFormat="1" applyFont="1" applyBorder="1" applyAlignment="1">
      <alignment horizontal="left" vertical="center" wrapText="1" indent="2"/>
    </xf>
    <xf numFmtId="0" fontId="37" fillId="0" borderId="46" xfId="0" applyFont="1" applyBorder="1" applyAlignment="1">
      <alignment horizontal="left" vertical="center" wrapText="1" indent="2"/>
    </xf>
    <xf numFmtId="0" fontId="35" fillId="0" borderId="46" xfId="0" applyFont="1" applyBorder="1" applyAlignment="1">
      <alignment horizontal="left" vertical="center" wrapText="1" indent="2"/>
    </xf>
    <xf numFmtId="164" fontId="37" fillId="0" borderId="46" xfId="0" applyNumberFormat="1" applyFont="1" applyBorder="1" applyAlignment="1">
      <alignment horizontal="left" vertical="center" wrapText="1" indent="1"/>
    </xf>
    <xf numFmtId="8" fontId="37" fillId="0" borderId="48" xfId="0" applyNumberFormat="1" applyFont="1" applyBorder="1" applyAlignment="1">
      <alignment horizontal="left" vertical="center" wrapText="1" indent="1"/>
    </xf>
    <xf numFmtId="10" fontId="44" fillId="0" borderId="0" xfId="0" applyNumberFormat="1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61" xfId="0" applyNumberFormat="1" applyFont="1" applyBorder="1" applyAlignment="1">
      <alignment horizontal="center" vertical="center" wrapText="1"/>
    </xf>
    <xf numFmtId="49" fontId="18" fillId="0" borderId="62" xfId="0" applyNumberFormat="1" applyFont="1" applyBorder="1" applyAlignment="1">
      <alignment horizontal="center" vertical="center" wrapText="1"/>
    </xf>
    <xf numFmtId="49" fontId="18" fillId="0" borderId="59" xfId="0" applyNumberFormat="1" applyFont="1" applyBorder="1" applyAlignment="1">
      <alignment horizontal="center" vertical="center" wrapText="1"/>
    </xf>
    <xf numFmtId="49" fontId="18" fillId="0" borderId="63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49" fontId="18" fillId="0" borderId="64" xfId="0" applyNumberFormat="1" applyFont="1" applyBorder="1" applyAlignment="1">
      <alignment horizontal="center" vertical="center"/>
    </xf>
    <xf numFmtId="49" fontId="18" fillId="0" borderId="63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center" vertical="center" wrapText="1"/>
    </xf>
    <xf numFmtId="0" fontId="16" fillId="4" borderId="54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vertical="center"/>
    </xf>
    <xf numFmtId="0" fontId="3" fillId="2" borderId="55" xfId="0" applyFont="1" applyFill="1" applyBorder="1" applyAlignment="1">
      <alignment horizontal="center" vertical="center"/>
    </xf>
    <xf numFmtId="0" fontId="0" fillId="0" borderId="30" xfId="0" applyBorder="1"/>
    <xf numFmtId="0" fontId="0" fillId="0" borderId="56" xfId="0" applyBorder="1"/>
    <xf numFmtId="164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44" fontId="13" fillId="2" borderId="4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4" fontId="21" fillId="2" borderId="57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center" wrapText="1"/>
    </xf>
    <xf numFmtId="8" fontId="2" fillId="0" borderId="46" xfId="0" applyNumberFormat="1" applyFont="1" applyBorder="1" applyAlignment="1">
      <alignment horizontal="left" vertical="center" wrapText="1" indent="1"/>
    </xf>
    <xf numFmtId="40" fontId="34" fillId="0" borderId="45" xfId="0" applyNumberFormat="1" applyFont="1" applyBorder="1" applyAlignment="1">
      <alignment horizontal="left" vertical="center" wrapText="1" indent="1"/>
    </xf>
    <xf numFmtId="40" fontId="35" fillId="0" borderId="46" xfId="0" applyNumberFormat="1" applyFont="1" applyBorder="1" applyAlignment="1">
      <alignment horizontal="left" vertical="center" wrapText="1" indent="1"/>
    </xf>
    <xf numFmtId="0" fontId="35" fillId="0" borderId="46" xfId="0" applyFont="1" applyBorder="1" applyAlignment="1">
      <alignment horizontal="left" vertical="center" wrapText="1" indent="1"/>
    </xf>
    <xf numFmtId="164" fontId="34" fillId="0" borderId="48" xfId="0" applyNumberFormat="1" applyFont="1" applyBorder="1" applyAlignment="1">
      <alignment horizontal="left" vertical="center" wrapText="1" indent="2"/>
    </xf>
    <xf numFmtId="44" fontId="35" fillId="0" borderId="46" xfId="0" applyNumberFormat="1" applyFont="1" applyBorder="1" applyAlignment="1">
      <alignment horizontal="left" vertical="center" wrapText="1" indent="2"/>
    </xf>
    <xf numFmtId="8" fontId="26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center" vertical="center" wrapText="1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3" fillId="4" borderId="4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44" fontId="21" fillId="2" borderId="10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4" fontId="62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44" fontId="13" fillId="2" borderId="90" xfId="0" applyNumberFormat="1" applyFont="1" applyFill="1" applyBorder="1" applyAlignment="1">
      <alignment horizontal="center" vertical="center"/>
    </xf>
    <xf numFmtId="0" fontId="13" fillId="2" borderId="89" xfId="0" applyFont="1" applyFill="1" applyBorder="1" applyAlignment="1">
      <alignment horizontal="center" vertical="center"/>
    </xf>
    <xf numFmtId="0" fontId="13" fillId="2" borderId="88" xfId="0" applyFont="1" applyFill="1" applyBorder="1" applyAlignment="1">
      <alignment horizontal="center" vertical="center"/>
    </xf>
    <xf numFmtId="44" fontId="62" fillId="0" borderId="85" xfId="0" applyNumberFormat="1" applyFont="1" applyBorder="1" applyAlignment="1">
      <alignment horizontal="center" vertical="center"/>
    </xf>
    <xf numFmtId="0" fontId="0" fillId="0" borderId="42" xfId="0" applyBorder="1" applyAlignment="1">
      <alignment vertical="center"/>
    </xf>
    <xf numFmtId="168" fontId="63" fillId="0" borderId="107" xfId="0" applyNumberFormat="1" applyFont="1" applyBorder="1" applyAlignment="1">
      <alignment horizontal="center" vertical="center" wrapText="1"/>
    </xf>
    <xf numFmtId="0" fontId="0" fillId="0" borderId="108" xfId="0" applyBorder="1" applyAlignment="1">
      <alignment vertical="center" wrapText="1"/>
    </xf>
    <xf numFmtId="165" fontId="63" fillId="0" borderId="53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63" fillId="0" borderId="110" xfId="0" applyFont="1" applyBorder="1" applyAlignment="1">
      <alignment horizontal="center" vertical="center" wrapText="1"/>
    </xf>
    <xf numFmtId="0" fontId="0" fillId="0" borderId="109" xfId="0" applyBorder="1" applyAlignment="1">
      <alignment vertical="center" wrapText="1"/>
    </xf>
    <xf numFmtId="167" fontId="13" fillId="2" borderId="4" xfId="7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2" borderId="5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3" fontId="3" fillId="0" borderId="4" xfId="7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3" fontId="3" fillId="0" borderId="4" xfId="7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6" fillId="2" borderId="42" xfId="0" applyFont="1" applyFill="1" applyBorder="1" applyAlignment="1">
      <alignment horizontal="center" wrapText="1"/>
    </xf>
    <xf numFmtId="0" fontId="46" fillId="2" borderId="7" xfId="0" applyFont="1" applyFill="1" applyBorder="1" applyAlignment="1">
      <alignment horizontal="center" wrapText="1"/>
    </xf>
    <xf numFmtId="0" fontId="46" fillId="2" borderId="8" xfId="0" applyFont="1" applyFill="1" applyBorder="1" applyAlignment="1">
      <alignment horizontal="center" wrapText="1"/>
    </xf>
    <xf numFmtId="166" fontId="74" fillId="0" borderId="3" xfId="0" applyNumberFormat="1" applyFont="1" applyBorder="1" applyAlignment="1">
      <alignment horizontal="center"/>
    </xf>
    <xf numFmtId="164" fontId="74" fillId="0" borderId="72" xfId="0" applyNumberFormat="1" applyFont="1" applyFill="1" applyBorder="1" applyAlignment="1">
      <alignment horizontal="right" vertical="center" indent="1"/>
    </xf>
    <xf numFmtId="166" fontId="74" fillId="0" borderId="3" xfId="0" applyNumberFormat="1" applyFont="1" applyFill="1" applyBorder="1" applyAlignment="1">
      <alignment horizontal="center"/>
    </xf>
    <xf numFmtId="0" fontId="14" fillId="0" borderId="0" xfId="0" applyFont="1" applyBorder="1"/>
    <xf numFmtId="8" fontId="14" fillId="0" borderId="26" xfId="0" applyNumberFormat="1" applyFont="1" applyFill="1" applyBorder="1" applyAlignment="1">
      <alignment horizontal="center" vertical="center"/>
    </xf>
    <xf numFmtId="164" fontId="14" fillId="0" borderId="26" xfId="0" applyNumberFormat="1" applyFont="1" applyFill="1" applyBorder="1" applyAlignment="1">
      <alignment horizontal="right" vertical="center" indent="1"/>
    </xf>
    <xf numFmtId="164" fontId="74" fillId="0" borderId="65" xfId="0" applyNumberFormat="1" applyFont="1" applyFill="1" applyBorder="1" applyAlignment="1">
      <alignment horizontal="right" vertical="center" indent="1"/>
    </xf>
    <xf numFmtId="8" fontId="14" fillId="0" borderId="29" xfId="0" applyNumberFormat="1" applyFont="1" applyBorder="1"/>
    <xf numFmtId="8" fontId="14" fillId="0" borderId="73" xfId="0" applyNumberFormat="1" applyFont="1" applyBorder="1" applyAlignment="1">
      <alignment horizontal="center" vertical="center"/>
    </xf>
    <xf numFmtId="8" fontId="19" fillId="2" borderId="4" xfId="0" applyNumberFormat="1" applyFont="1" applyFill="1" applyBorder="1" applyAlignment="1">
      <alignment horizontal="center" vertical="center"/>
    </xf>
    <xf numFmtId="8" fontId="19" fillId="2" borderId="6" xfId="0" applyNumberFormat="1" applyFont="1" applyFill="1" applyBorder="1" applyAlignment="1">
      <alignment horizontal="center" vertical="center"/>
    </xf>
    <xf numFmtId="164" fontId="14" fillId="0" borderId="72" xfId="0" applyNumberFormat="1" applyFont="1" applyFill="1" applyBorder="1" applyAlignment="1">
      <alignment horizontal="right" indent="1"/>
    </xf>
    <xf numFmtId="8" fontId="14" fillId="0" borderId="72" xfId="0" quotePrefix="1" applyNumberFormat="1" applyFont="1" applyFill="1" applyBorder="1" applyAlignment="1">
      <alignment horizontal="center" vertical="center"/>
    </xf>
  </cellXfs>
  <cellStyles count="8">
    <cellStyle name="Currency" xfId="1" builtinId="4"/>
    <cellStyle name="Normal" xfId="0" builtinId="0"/>
    <cellStyle name="Normal 2" xfId="3" xr:uid="{1BB2E871-0D8E-430F-906F-6E2B9E019B81}"/>
    <cellStyle name="Normal 2 2" xfId="7" xr:uid="{1B0AF0F7-9AB1-427E-AF64-EBEBFCEBBD75}"/>
    <cellStyle name="Normal 3" xfId="2" xr:uid="{72C79767-6BA5-401E-9E35-11ADE3E0CB10}"/>
    <cellStyle name="Normal 4" xfId="6" xr:uid="{E390C3D8-EAA8-4150-8DE5-1768E168223B}"/>
    <cellStyle name="Percent" xfId="5" builtinId="5"/>
    <cellStyle name="Percent 2" xfId="4" xr:uid="{39AEA23B-58F3-4E06-9CCD-F1EDB2E564B6}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10762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46FECC0-48C4-4244-86FF-2387111C9DB9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44</xdr:row>
      <xdr:rowOff>10762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19EA3F7-9047-4602-9CF1-B28291F7F699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44</xdr:row>
      <xdr:rowOff>10762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EC82D8E-5DE0-479E-BE92-E91B59A10C00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44</xdr:row>
      <xdr:rowOff>10762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B411DE3-44DD-4B42-8D81-3754565CED92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44</xdr:row>
      <xdr:rowOff>10762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5130FC0-78CA-43CC-96C8-954C1F778EE3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44</xdr:row>
      <xdr:rowOff>10762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A79B700-36A1-4ECB-884F-DF2B864AC4EC}"/>
            </a:ext>
          </a:extLst>
        </xdr:cNvPr>
        <xdr:cNvSpPr txBox="1"/>
      </xdr:nvSpPr>
      <xdr:spPr>
        <a:xfrm>
          <a:off x="11353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44</xdr:row>
      <xdr:rowOff>10762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6140D8D-DB79-490D-BA04-3F6604B6DA67}"/>
            </a:ext>
          </a:extLst>
        </xdr:cNvPr>
        <xdr:cNvSpPr txBox="1"/>
      </xdr:nvSpPr>
      <xdr:spPr>
        <a:xfrm>
          <a:off x="11353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44</xdr:row>
      <xdr:rowOff>10762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FACCFCD-E399-4F24-9FBB-B64586868EAB}"/>
            </a:ext>
          </a:extLst>
        </xdr:cNvPr>
        <xdr:cNvSpPr txBox="1"/>
      </xdr:nvSpPr>
      <xdr:spPr>
        <a:xfrm>
          <a:off x="11353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44</xdr:row>
      <xdr:rowOff>10762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C459B89-030F-4666-A4F3-87FB8468FE7C}"/>
            </a:ext>
          </a:extLst>
        </xdr:cNvPr>
        <xdr:cNvSpPr txBox="1"/>
      </xdr:nvSpPr>
      <xdr:spPr>
        <a:xfrm>
          <a:off x="11353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44</xdr:row>
      <xdr:rowOff>10762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07C33FA-AE89-4607-B992-5137E3EC6656}"/>
            </a:ext>
          </a:extLst>
        </xdr:cNvPr>
        <xdr:cNvSpPr txBox="1"/>
      </xdr:nvSpPr>
      <xdr:spPr>
        <a:xfrm>
          <a:off x="11353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53BE09D-660F-4DCD-9E0B-A592BF62D4CA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0C023FC-1C71-4C4D-AC2F-A856C5787703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C7A6A0C-0CA9-4E34-91BA-7B7E0CAE4643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35C7655-2738-44E9-8D92-472A306FCF01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78270B0A-B7D5-41D5-9485-93A98B5F0474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3D81E2E-8EB3-4DD6-BE2D-446EA4A0A7DD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A2B6035-677F-4BFC-97C8-A0167B47AC75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D4A67458-4954-43F0-BFAD-BCEAF6E3270C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82F257F-AAE9-44FF-9CC6-B6EBF6D3B759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81</xdr:col>
      <xdr:colOff>0</xdr:colOff>
      <xdr:row>44</xdr:row>
      <xdr:rowOff>10762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89F2A25-281E-418F-9AA2-DCD80D4441A0}"/>
            </a:ext>
          </a:extLst>
        </xdr:cNvPr>
        <xdr:cNvSpPr txBox="1"/>
      </xdr:nvSpPr>
      <xdr:spPr>
        <a:xfrm>
          <a:off x="5643880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8618-D6F9-40DA-9794-F4DAAB32E3B1}">
  <dimension ref="A1:EE141"/>
  <sheetViews>
    <sheetView showGridLines="0" topLeftCell="DJ109" zoomScaleNormal="100" workbookViewId="0">
      <selection activeCell="DT124" sqref="DT124"/>
    </sheetView>
  </sheetViews>
  <sheetFormatPr defaultColWidth="8.453125" defaultRowHeight="14.5" x14ac:dyDescent="0.35"/>
  <cols>
    <col min="1" max="1" width="8.453125" style="3" customWidth="1"/>
    <col min="2" max="7" width="11.7265625" style="3" customWidth="1"/>
    <col min="8" max="24" width="11.7265625" customWidth="1"/>
    <col min="25" max="25" width="11.7265625" style="91" customWidth="1"/>
    <col min="26" max="26" width="2.453125" customWidth="1"/>
    <col min="27" max="27" width="8.453125" style="97" customWidth="1"/>
    <col min="28" max="28" width="4.453125" style="98" customWidth="1"/>
    <col min="29" max="29" width="7.453125" style="97" customWidth="1"/>
    <col min="30" max="30" width="4.453125" style="98" customWidth="1"/>
    <col min="31" max="31" width="7.453125" style="97" customWidth="1"/>
    <col min="32" max="32" width="4.7265625" style="98" customWidth="1"/>
    <col min="33" max="34" width="6.453125" style="97" customWidth="1"/>
    <col min="35" max="35" width="7.1796875" style="99" customWidth="1"/>
    <col min="36" max="36" width="7.453125" style="97" customWidth="1"/>
    <col min="37" max="37" width="4.7265625" style="98" customWidth="1"/>
    <col min="38" max="38" width="8.453125" style="97" customWidth="1"/>
    <col min="39" max="39" width="4.453125" style="98" customWidth="1"/>
    <col min="40" max="40" width="8.453125" style="97" customWidth="1"/>
    <col min="41" max="41" width="4.453125" style="98" customWidth="1"/>
    <col min="42" max="42" width="8.453125" style="97" customWidth="1"/>
    <col min="43" max="43" width="4.453125" style="98" customWidth="1"/>
    <col min="44" max="46" width="7.81640625" style="97" customWidth="1"/>
    <col min="47" max="47" width="5.453125" style="99" customWidth="1"/>
    <col min="48" max="48" width="7.81640625" style="97" customWidth="1"/>
    <col min="49" max="50" width="7.81640625" style="100" customWidth="1"/>
    <col min="51" max="51" width="5.453125" style="98" customWidth="1"/>
    <col min="52" max="55" width="7.81640625" style="97" customWidth="1"/>
    <col min="56" max="56" width="5.453125" style="98" customWidth="1"/>
    <col min="57" max="59" width="7.81640625" style="97" customWidth="1"/>
    <col min="60" max="60" width="4.453125" style="99" customWidth="1"/>
    <col min="61" max="66" width="7.1796875" style="101" customWidth="1"/>
    <col min="67" max="67" width="4.453125" style="99" customWidth="1"/>
    <col min="68" max="69" width="7.1796875" style="102" customWidth="1"/>
    <col min="70" max="70" width="4.453125" style="99" customWidth="1"/>
    <col min="71" max="72" width="7.1796875" style="102" customWidth="1"/>
    <col min="73" max="73" width="5.26953125" style="99" customWidth="1"/>
    <col min="74" max="76" width="7.1796875" style="102" customWidth="1"/>
    <col min="77" max="77" width="5.26953125" style="99" customWidth="1"/>
    <col min="78" max="78" width="7.81640625" style="103" customWidth="1"/>
    <col min="79" max="80" width="8.453125" style="103" customWidth="1"/>
    <col min="81" max="81" width="5.26953125" style="104" customWidth="1"/>
    <col min="82" max="83" width="8.453125" style="104" customWidth="1"/>
    <col min="84" max="84" width="5.26953125" style="104" customWidth="1"/>
    <col min="85" max="88" width="8.453125" style="104" customWidth="1"/>
    <col min="89" max="89" width="5.26953125" style="104" customWidth="1"/>
    <col min="90" max="92" width="8.453125" style="104" customWidth="1"/>
    <col min="93" max="93" width="5.26953125" style="104" customWidth="1"/>
    <col min="94" max="95" width="6.453125" style="104" customWidth="1"/>
    <col min="96" max="96" width="5.26953125" style="104" customWidth="1"/>
    <col min="97" max="98" width="6.7265625" style="104" customWidth="1"/>
    <col min="99" max="99" width="5.26953125" style="104" customWidth="1"/>
    <col min="100" max="101" width="6.7265625" style="104" customWidth="1"/>
    <col min="102" max="102" width="5.26953125" style="104" customWidth="1"/>
    <col min="103" max="104" width="6.7265625" style="104" customWidth="1"/>
    <col min="105" max="105" width="5.26953125" style="104" customWidth="1"/>
    <col min="106" max="107" width="6.7265625" style="104" customWidth="1"/>
    <col min="108" max="108" width="5.26953125" style="104" customWidth="1"/>
    <col min="109" max="109" width="7.81640625" style="104" customWidth="1"/>
    <col min="110" max="114" width="6.7265625" style="104" customWidth="1"/>
    <col min="115" max="115" width="5.26953125" style="104" customWidth="1"/>
    <col min="116" max="116" width="8.453125" style="103" customWidth="1"/>
    <col min="117" max="117" width="6.7265625" style="103" customWidth="1"/>
    <col min="118" max="118" width="6.7265625" style="104" customWidth="1"/>
    <col min="119" max="119" width="5.26953125" style="104" customWidth="1"/>
    <col min="120" max="121" width="6.7265625" style="104" customWidth="1"/>
    <col min="122" max="122" width="5.26953125" style="104" customWidth="1"/>
    <col min="123" max="124" width="12.453125" style="106" customWidth="1"/>
    <col min="125" max="125" width="2.54296875" style="106" customWidth="1"/>
    <col min="126" max="126" width="13.26953125" style="108" customWidth="1"/>
    <col min="127" max="127" width="13.54296875" style="106" customWidth="1"/>
    <col min="128" max="128" width="11.54296875" style="107" customWidth="1"/>
    <col min="129" max="129" width="11.1796875" style="108" customWidth="1"/>
    <col min="130" max="130" width="8.453125" style="106"/>
  </cols>
  <sheetData>
    <row r="1" spans="1:135" s="7" customFormat="1" ht="25" customHeight="1" thickTop="1" thickBot="1" x14ac:dyDescent="0.4">
      <c r="B1" s="949" t="s">
        <v>15</v>
      </c>
      <c r="C1" s="950"/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1"/>
      <c r="Z1" s="9"/>
      <c r="AA1" s="10"/>
      <c r="AB1" s="11"/>
      <c r="AC1" s="10"/>
      <c r="AD1" s="11"/>
      <c r="AE1" s="10"/>
      <c r="AF1" s="11"/>
      <c r="AG1" s="10"/>
      <c r="AH1" s="10"/>
      <c r="AI1" s="12"/>
      <c r="AJ1" s="10"/>
      <c r="AK1" s="11"/>
      <c r="AL1" s="10"/>
      <c r="AM1" s="11"/>
      <c r="AN1" s="10"/>
      <c r="AO1" s="11"/>
      <c r="AP1" s="10"/>
      <c r="AQ1" s="11"/>
      <c r="AR1" s="10"/>
      <c r="AS1" s="10"/>
      <c r="AT1" s="10"/>
      <c r="AU1" s="12"/>
      <c r="AV1" s="10"/>
      <c r="AW1" s="13"/>
      <c r="AX1" s="13"/>
      <c r="AY1" s="11"/>
      <c r="AZ1" s="10"/>
      <c r="BA1" s="10"/>
      <c r="BB1" s="10"/>
      <c r="BC1" s="10"/>
      <c r="BD1" s="11"/>
      <c r="BE1" s="10"/>
      <c r="BF1" s="10"/>
      <c r="BG1" s="10"/>
      <c r="BH1" s="12"/>
      <c r="BI1" s="14"/>
      <c r="BJ1" s="14"/>
      <c r="BK1" s="14"/>
      <c r="BL1" s="14"/>
      <c r="BM1" s="14"/>
      <c r="BN1" s="14"/>
      <c r="BO1" s="12"/>
      <c r="BP1" s="15"/>
      <c r="BQ1" s="15"/>
      <c r="BR1" s="12"/>
      <c r="BS1" s="15"/>
      <c r="BT1" s="15"/>
      <c r="BU1" s="12"/>
      <c r="BV1" s="15"/>
      <c r="BW1" s="15"/>
      <c r="BX1" s="15"/>
      <c r="BY1" s="12"/>
      <c r="BZ1" s="16"/>
      <c r="CA1" s="16"/>
      <c r="CB1" s="16"/>
      <c r="CC1" s="17"/>
      <c r="CD1" s="17"/>
      <c r="CE1" s="17"/>
      <c r="CF1" s="17"/>
      <c r="CG1" s="17"/>
      <c r="CH1" s="17"/>
      <c r="CI1" s="17"/>
      <c r="CJ1" s="17"/>
      <c r="CK1" s="17"/>
      <c r="CL1" s="18"/>
      <c r="CM1" s="18"/>
      <c r="CN1" s="17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717"/>
      <c r="DM1" s="717"/>
      <c r="DN1" s="18"/>
      <c r="DO1" s="18"/>
      <c r="DP1" s="18"/>
      <c r="DQ1" s="18"/>
      <c r="DR1" s="18"/>
      <c r="DS1" s="19"/>
      <c r="DT1" s="19"/>
      <c r="DU1" s="20"/>
      <c r="DV1" s="41"/>
      <c r="DW1" s="20"/>
      <c r="DX1" s="21"/>
      <c r="DY1" s="718"/>
      <c r="DZ1" s="719"/>
    </row>
    <row r="2" spans="1:135" ht="25" customHeight="1" thickTop="1" thickBot="1" x14ac:dyDescent="0.4">
      <c r="B2" s="952" t="s">
        <v>16</v>
      </c>
      <c r="C2" s="953"/>
      <c r="D2" s="953"/>
      <c r="E2" s="953"/>
      <c r="F2" s="953"/>
      <c r="G2" s="953"/>
      <c r="H2" s="953"/>
      <c r="I2" s="953"/>
      <c r="J2" s="953"/>
      <c r="K2" s="953"/>
      <c r="L2" s="953"/>
      <c r="M2" s="953"/>
      <c r="N2" s="953"/>
      <c r="O2" s="953"/>
      <c r="P2" s="953"/>
      <c r="Q2" s="953"/>
      <c r="R2" s="953"/>
      <c r="S2" s="953"/>
      <c r="T2" s="953"/>
      <c r="U2" s="953"/>
      <c r="V2" s="953"/>
      <c r="W2" s="953"/>
      <c r="X2" s="953"/>
      <c r="Y2" s="954"/>
      <c r="AA2" s="924" t="s">
        <v>17</v>
      </c>
      <c r="AB2" s="925"/>
      <c r="AC2" s="925"/>
      <c r="AD2" s="925"/>
      <c r="AE2" s="925"/>
      <c r="AF2" s="925"/>
      <c r="AG2" s="925"/>
      <c r="AH2" s="925"/>
      <c r="AI2" s="925"/>
      <c r="AJ2" s="22"/>
      <c r="AK2" s="22"/>
      <c r="AL2" s="22"/>
      <c r="AM2" s="22"/>
      <c r="AN2" s="23"/>
      <c r="AO2" s="22"/>
      <c r="AP2" s="22"/>
      <c r="AQ2" s="22"/>
      <c r="AR2" s="24"/>
      <c r="AS2" s="25"/>
      <c r="AT2" s="25"/>
      <c r="AU2" s="25"/>
      <c r="AV2" s="25"/>
      <c r="AW2" s="25"/>
      <c r="AX2" s="25"/>
      <c r="AY2" s="24"/>
      <c r="AZ2" s="26"/>
      <c r="BA2" s="26"/>
      <c r="BB2" s="24"/>
      <c r="BC2" s="26"/>
      <c r="BD2" s="26"/>
      <c r="BE2" s="24"/>
      <c r="BF2" s="26"/>
      <c r="BG2" s="26"/>
      <c r="BH2" s="26"/>
      <c r="BI2" s="24"/>
      <c r="BJ2" s="27"/>
      <c r="BK2" s="27"/>
      <c r="BL2" s="27"/>
      <c r="BM2" s="28"/>
      <c r="BN2" s="28"/>
      <c r="BO2" s="28"/>
      <c r="BP2" s="27"/>
      <c r="BQ2" s="27"/>
      <c r="BR2" s="27"/>
      <c r="BS2" s="27"/>
      <c r="BT2" s="27"/>
      <c r="BU2" s="27"/>
      <c r="BV2" s="27"/>
      <c r="BW2" s="29"/>
      <c r="BX2" s="29"/>
      <c r="BY2" s="29"/>
      <c r="BZ2" s="30"/>
      <c r="CA2" s="30"/>
      <c r="CB2" s="30"/>
      <c r="CC2" s="31"/>
      <c r="CD2" s="32"/>
      <c r="CE2" s="32"/>
      <c r="CF2" s="33"/>
      <c r="CG2" s="33"/>
      <c r="CH2" s="33"/>
      <c r="CI2" s="33"/>
      <c r="CJ2" s="33"/>
      <c r="CK2" s="419"/>
      <c r="CL2" s="420"/>
      <c r="CM2" s="420"/>
      <c r="CN2" s="420"/>
      <c r="CO2" s="420"/>
      <c r="CP2" s="420"/>
      <c r="CQ2" s="420"/>
      <c r="CR2" s="420"/>
      <c r="CS2" s="420"/>
      <c r="CT2" s="420"/>
      <c r="CU2" s="420"/>
      <c r="CV2" s="420"/>
      <c r="CW2" s="420"/>
      <c r="CX2" s="420"/>
      <c r="CY2" s="420"/>
      <c r="CZ2" s="420"/>
      <c r="DA2" s="421"/>
      <c r="DB2" s="422"/>
      <c r="DC2" s="421"/>
      <c r="DD2" s="421"/>
      <c r="DE2" s="421"/>
      <c r="DF2" s="421"/>
      <c r="DG2" s="421"/>
      <c r="DH2" s="421"/>
      <c r="DI2" s="421"/>
      <c r="DJ2" s="421"/>
      <c r="DK2" s="421"/>
      <c r="DL2" s="720"/>
      <c r="DM2" s="720"/>
      <c r="DN2" s="421"/>
      <c r="DO2" s="421"/>
      <c r="DP2" s="421"/>
      <c r="DQ2" s="421"/>
      <c r="DR2" s="421"/>
      <c r="DS2" s="955" t="s">
        <v>18</v>
      </c>
      <c r="DT2" s="956"/>
      <c r="DU2" s="34"/>
      <c r="DV2" s="816" t="s">
        <v>471</v>
      </c>
      <c r="DW2" s="957" t="s">
        <v>484</v>
      </c>
      <c r="DX2" s="959" t="s">
        <v>558</v>
      </c>
      <c r="DY2" s="35"/>
      <c r="DZ2"/>
    </row>
    <row r="3" spans="1:135" s="36" customFormat="1" ht="25" customHeight="1" thickTop="1" thickBot="1" x14ac:dyDescent="0.4">
      <c r="B3" s="37" t="s">
        <v>20</v>
      </c>
      <c r="C3" s="37" t="s">
        <v>21</v>
      </c>
      <c r="D3" s="817">
        <v>43525</v>
      </c>
      <c r="E3" s="817">
        <v>43556</v>
      </c>
      <c r="F3" s="817">
        <v>43586</v>
      </c>
      <c r="G3" s="817">
        <v>43635</v>
      </c>
      <c r="H3" s="817">
        <v>43665</v>
      </c>
      <c r="I3" s="818">
        <v>43696</v>
      </c>
      <c r="J3" s="817">
        <v>43727</v>
      </c>
      <c r="K3" s="817">
        <v>43739</v>
      </c>
      <c r="L3" s="817">
        <v>43770</v>
      </c>
      <c r="M3" s="817">
        <v>43800</v>
      </c>
      <c r="N3" s="817">
        <v>43850</v>
      </c>
      <c r="O3" s="817">
        <v>43862</v>
      </c>
      <c r="P3" s="817">
        <v>43910</v>
      </c>
      <c r="Q3" s="819">
        <v>43941</v>
      </c>
      <c r="R3" s="817">
        <v>43971</v>
      </c>
      <c r="S3" s="817">
        <v>44002</v>
      </c>
      <c r="T3" s="818">
        <v>44013</v>
      </c>
      <c r="U3" s="817">
        <v>44063</v>
      </c>
      <c r="V3" s="820">
        <v>44075</v>
      </c>
      <c r="W3" s="38">
        <v>44105</v>
      </c>
      <c r="X3" s="38">
        <v>44136</v>
      </c>
      <c r="Y3" s="377" t="s">
        <v>1</v>
      </c>
      <c r="Z3" s="38"/>
      <c r="AA3" s="930" t="s">
        <v>22</v>
      </c>
      <c r="AB3" s="931"/>
      <c r="AC3" s="932" t="s">
        <v>23</v>
      </c>
      <c r="AD3" s="931"/>
      <c r="AE3" s="907" t="s">
        <v>24</v>
      </c>
      <c r="AF3" s="918"/>
      <c r="AG3" s="907" t="s">
        <v>25</v>
      </c>
      <c r="AH3" s="917"/>
      <c r="AI3" s="918"/>
      <c r="AJ3" s="907" t="s">
        <v>26</v>
      </c>
      <c r="AK3" s="918"/>
      <c r="AL3" s="907" t="s">
        <v>27</v>
      </c>
      <c r="AM3" s="918"/>
      <c r="AN3" s="907" t="s">
        <v>28</v>
      </c>
      <c r="AO3" s="918"/>
      <c r="AP3" s="907" t="s">
        <v>29</v>
      </c>
      <c r="AQ3" s="918"/>
      <c r="AR3" s="907" t="s">
        <v>30</v>
      </c>
      <c r="AS3" s="908"/>
      <c r="AT3" s="908"/>
      <c r="AU3" s="909"/>
      <c r="AV3" s="946" t="s">
        <v>31</v>
      </c>
      <c r="AW3" s="947"/>
      <c r="AX3" s="947"/>
      <c r="AY3" s="947"/>
      <c r="AZ3" s="907" t="s">
        <v>32</v>
      </c>
      <c r="BA3" s="908"/>
      <c r="BB3" s="908"/>
      <c r="BC3" s="908"/>
      <c r="BD3" s="909"/>
      <c r="BE3" s="907" t="s">
        <v>33</v>
      </c>
      <c r="BF3" s="917"/>
      <c r="BG3" s="917"/>
      <c r="BH3" s="918"/>
      <c r="BI3" s="907" t="s">
        <v>34</v>
      </c>
      <c r="BJ3" s="917"/>
      <c r="BK3" s="917"/>
      <c r="BL3" s="917"/>
      <c r="BM3" s="917"/>
      <c r="BN3" s="917"/>
      <c r="BO3" s="917"/>
      <c r="BP3" s="907" t="s">
        <v>35</v>
      </c>
      <c r="BQ3" s="917"/>
      <c r="BR3" s="918"/>
      <c r="BS3" s="907" t="s">
        <v>36</v>
      </c>
      <c r="BT3" s="917"/>
      <c r="BU3" s="948"/>
      <c r="BV3" s="907" t="s">
        <v>37</v>
      </c>
      <c r="BW3" s="917"/>
      <c r="BX3" s="917"/>
      <c r="BY3" s="917"/>
      <c r="BZ3" s="944" t="s">
        <v>38</v>
      </c>
      <c r="CA3" s="908"/>
      <c r="CB3" s="908"/>
      <c r="CC3" s="908"/>
      <c r="CD3" s="944" t="s">
        <v>39</v>
      </c>
      <c r="CE3" s="908"/>
      <c r="CF3" s="908"/>
      <c r="CG3" s="944" t="s">
        <v>40</v>
      </c>
      <c r="CH3" s="908"/>
      <c r="CI3" s="908"/>
      <c r="CJ3" s="908"/>
      <c r="CK3" s="908"/>
      <c r="CL3" s="945" t="s">
        <v>41</v>
      </c>
      <c r="CM3" s="914"/>
      <c r="CN3" s="914"/>
      <c r="CO3" s="914"/>
      <c r="CP3" s="907" t="s">
        <v>42</v>
      </c>
      <c r="CQ3" s="908"/>
      <c r="CR3" s="909"/>
      <c r="CS3" s="907" t="s">
        <v>43</v>
      </c>
      <c r="CT3" s="902"/>
      <c r="CU3" s="941"/>
      <c r="CV3" s="897" t="s">
        <v>44</v>
      </c>
      <c r="CW3" s="900"/>
      <c r="CX3" s="942"/>
      <c r="CY3" s="900" t="s">
        <v>45</v>
      </c>
      <c r="CZ3" s="902"/>
      <c r="DA3" s="902"/>
      <c r="DB3" s="903" t="s">
        <v>46</v>
      </c>
      <c r="DC3" s="904"/>
      <c r="DD3" s="943"/>
      <c r="DE3" s="903" t="s">
        <v>47</v>
      </c>
      <c r="DF3" s="905"/>
      <c r="DG3" s="905"/>
      <c r="DH3" s="905"/>
      <c r="DI3" s="905"/>
      <c r="DJ3" s="905"/>
      <c r="DK3" s="905"/>
      <c r="DL3" s="903" t="s">
        <v>520</v>
      </c>
      <c r="DM3" s="904"/>
      <c r="DN3" s="904"/>
      <c r="DO3" s="904"/>
      <c r="DP3" s="903" t="s">
        <v>521</v>
      </c>
      <c r="DQ3" s="905"/>
      <c r="DR3" s="906"/>
      <c r="DS3" s="39" t="s">
        <v>48</v>
      </c>
      <c r="DT3" s="39" t="s">
        <v>49</v>
      </c>
      <c r="DU3" s="20"/>
      <c r="DV3" s="821" t="s">
        <v>472</v>
      </c>
      <c r="DW3" s="958"/>
      <c r="DX3" s="960"/>
      <c r="DY3" s="41"/>
      <c r="DZ3" s="20"/>
      <c r="EA3" s="42"/>
    </row>
    <row r="4" spans="1:135" s="503" customFormat="1" ht="20.149999999999999" customHeight="1" thickTop="1" x14ac:dyDescent="0.35">
      <c r="A4" s="748">
        <v>1</v>
      </c>
      <c r="B4" s="361">
        <v>106.3</v>
      </c>
      <c r="C4" s="361">
        <v>106.69</v>
      </c>
      <c r="D4" s="361">
        <v>51.64</v>
      </c>
      <c r="E4" s="361">
        <v>52.65</v>
      </c>
      <c r="F4" s="361">
        <v>48.99</v>
      </c>
      <c r="G4" s="361">
        <v>56.47</v>
      </c>
      <c r="H4" s="361">
        <v>55.15</v>
      </c>
      <c r="I4" s="376">
        <v>54.84</v>
      </c>
      <c r="J4" s="361">
        <v>53.69</v>
      </c>
      <c r="K4" s="361">
        <v>49.92</v>
      </c>
      <c r="L4" s="361">
        <v>50.4</v>
      </c>
      <c r="M4" s="361">
        <v>50.25</v>
      </c>
      <c r="N4" s="361">
        <v>49.95</v>
      </c>
      <c r="O4" s="361">
        <v>50.16</v>
      </c>
      <c r="P4" s="361">
        <v>49.79</v>
      </c>
      <c r="Q4" s="454">
        <v>53.14</v>
      </c>
      <c r="R4" s="361">
        <v>54.58</v>
      </c>
      <c r="S4" s="721">
        <v>63.339624999999998</v>
      </c>
      <c r="T4" s="722">
        <v>47.47</v>
      </c>
      <c r="U4" s="721">
        <v>56.81</v>
      </c>
      <c r="V4" s="723">
        <v>53.15</v>
      </c>
      <c r="W4" s="822">
        <v>57.18</v>
      </c>
      <c r="X4" s="822">
        <v>47.47</v>
      </c>
      <c r="Y4" s="463">
        <f>SUM(B4:X4)</f>
        <v>1320.0296250000001</v>
      </c>
      <c r="Z4" s="749"/>
      <c r="AA4" s="748"/>
      <c r="AB4" s="487"/>
      <c r="AC4" s="458">
        <v>57.96</v>
      </c>
      <c r="AD4" s="483">
        <v>43718</v>
      </c>
      <c r="AE4" s="482"/>
      <c r="AF4" s="483"/>
      <c r="AG4" s="482"/>
      <c r="AH4" s="485"/>
      <c r="AI4" s="484"/>
      <c r="AJ4" s="482">
        <v>57.96</v>
      </c>
      <c r="AK4" s="483" t="s">
        <v>50</v>
      </c>
      <c r="AL4" s="458"/>
      <c r="AM4" s="483"/>
      <c r="AN4" s="458">
        <v>77.38</v>
      </c>
      <c r="AO4" s="483" t="s">
        <v>51</v>
      </c>
      <c r="AP4" s="458"/>
      <c r="AQ4" s="483"/>
      <c r="AR4" s="458"/>
      <c r="AS4" s="457"/>
      <c r="AT4" s="457"/>
      <c r="AU4" s="484"/>
      <c r="AV4" s="458">
        <v>150</v>
      </c>
      <c r="AW4" s="485"/>
      <c r="AX4" s="485"/>
      <c r="AY4" s="481">
        <v>43614</v>
      </c>
      <c r="AZ4" s="458"/>
      <c r="BA4" s="457"/>
      <c r="BB4" s="457"/>
      <c r="BC4" s="457"/>
      <c r="BD4" s="483"/>
      <c r="BE4" s="482">
        <v>60</v>
      </c>
      <c r="BF4" s="485"/>
      <c r="BG4" s="485"/>
      <c r="BH4" s="484">
        <v>43665</v>
      </c>
      <c r="BI4" s="451">
        <v>100</v>
      </c>
      <c r="BJ4" s="486"/>
      <c r="BK4" s="486"/>
      <c r="BL4" s="486"/>
      <c r="BM4" s="486"/>
      <c r="BN4" s="486"/>
      <c r="BO4" s="481">
        <v>43700</v>
      </c>
      <c r="BP4" s="488"/>
      <c r="BQ4" s="489"/>
      <c r="BR4" s="484"/>
      <c r="BS4" s="488">
        <v>100</v>
      </c>
      <c r="BT4" s="489"/>
      <c r="BU4" s="484">
        <v>43742</v>
      </c>
      <c r="BV4" s="482"/>
      <c r="BW4" s="489"/>
      <c r="BX4" s="489"/>
      <c r="BY4" s="487"/>
      <c r="BZ4" s="492">
        <v>100</v>
      </c>
      <c r="CA4" s="490"/>
      <c r="CB4" s="490"/>
      <c r="CC4" s="493" t="s">
        <v>52</v>
      </c>
      <c r="CD4" s="477"/>
      <c r="CE4" s="478"/>
      <c r="CF4" s="479"/>
      <c r="CG4" s="477">
        <v>80</v>
      </c>
      <c r="CH4" s="478"/>
      <c r="CI4" s="478"/>
      <c r="CJ4" s="478"/>
      <c r="CK4" s="750" t="s">
        <v>53</v>
      </c>
      <c r="CL4" s="474"/>
      <c r="CM4" s="475"/>
      <c r="CN4" s="475"/>
      <c r="CO4" s="476"/>
      <c r="CP4" s="477"/>
      <c r="CQ4" s="478"/>
      <c r="CR4" s="501"/>
      <c r="CS4" s="478"/>
      <c r="CT4" s="478"/>
      <c r="CU4" s="378"/>
      <c r="CV4" s="472">
        <v>100</v>
      </c>
      <c r="CW4" s="751"/>
      <c r="CX4" s="479" t="s">
        <v>54</v>
      </c>
      <c r="CY4" s="366"/>
      <c r="CZ4" s="366"/>
      <c r="DA4" s="378"/>
      <c r="DB4" s="502">
        <v>100</v>
      </c>
      <c r="DC4" s="366"/>
      <c r="DD4" s="479" t="s">
        <v>55</v>
      </c>
      <c r="DE4" s="369">
        <v>100</v>
      </c>
      <c r="DF4" s="366"/>
      <c r="DG4" s="366"/>
      <c r="DH4" s="366"/>
      <c r="DI4" s="366"/>
      <c r="DJ4" s="366"/>
      <c r="DK4" s="378" t="s">
        <v>469</v>
      </c>
      <c r="DL4" s="477"/>
      <c r="DM4" s="478"/>
      <c r="DN4" s="478"/>
      <c r="DO4" s="378"/>
      <c r="DP4" s="477"/>
      <c r="DQ4" s="478"/>
      <c r="DR4" s="479"/>
      <c r="DS4" s="752">
        <f t="shared" ref="DS4:DS11" si="0">$Y4</f>
        <v>1320.0296250000001</v>
      </c>
      <c r="DT4" s="753">
        <f>AA4+AC4+AE4+AG4+AH4+AJ4+AL4+AN4+AP4+AR4+AS4+AT4+AV4+AW4+AX4+AZ4+BA4+BB4+BC4+BE4+BF4+BG4+BI4+BJ4+BK4+BL4+BM4+BN4+BP4+BQ4+BS4+BT4+BV4+CB4+BX4+CD4+CA4+CE4+BZ4+BW4+CG4+CH4+CI4+CJ4+CL4+CM4+CN4+CP4+CQ4+CS4+CT4+CV4+CW4+CY4+CZ4+DB4+DC4+DE4+DF4+DG4+DH4+DI4+DJ4+DL4+DM4+DN4+DP4+DQ4</f>
        <v>1083.3</v>
      </c>
      <c r="DU4" s="754"/>
      <c r="DV4" s="872">
        <f>DT4-DS4</f>
        <v>-236.72962500000017</v>
      </c>
      <c r="DW4" s="873"/>
      <c r="DX4" s="556"/>
      <c r="DY4" s="811"/>
      <c r="DZ4" s="755"/>
      <c r="EA4" s="748"/>
      <c r="EB4" s="748"/>
      <c r="EC4" s="748"/>
      <c r="ED4" s="748"/>
      <c r="EE4" s="748"/>
    </row>
    <row r="5" spans="1:135" s="503" customFormat="1" ht="20.25" customHeight="1" x14ac:dyDescent="0.35">
      <c r="A5" s="748">
        <f>A4+1</f>
        <v>2</v>
      </c>
      <c r="B5" s="361">
        <v>99.5</v>
      </c>
      <c r="C5" s="361">
        <v>98.6</v>
      </c>
      <c r="D5" s="361">
        <v>57.82</v>
      </c>
      <c r="E5" s="361">
        <v>57.95</v>
      </c>
      <c r="F5" s="361">
        <v>52.4</v>
      </c>
      <c r="G5" s="361">
        <v>76.77</v>
      </c>
      <c r="H5" s="361">
        <v>59.82</v>
      </c>
      <c r="I5" s="376">
        <v>57.98</v>
      </c>
      <c r="J5" s="361">
        <v>56.65</v>
      </c>
      <c r="K5" s="361">
        <v>52.6</v>
      </c>
      <c r="L5" s="361">
        <v>52.96</v>
      </c>
      <c r="M5" s="361">
        <v>51.82</v>
      </c>
      <c r="N5" s="361">
        <v>51.72</v>
      </c>
      <c r="O5" s="361">
        <v>52.23</v>
      </c>
      <c r="P5" s="361">
        <v>48.44</v>
      </c>
      <c r="Q5" s="454">
        <v>48.16</v>
      </c>
      <c r="R5" s="361">
        <v>72.87</v>
      </c>
      <c r="S5" s="361">
        <v>59.16075</v>
      </c>
      <c r="T5" s="376">
        <v>47.47</v>
      </c>
      <c r="U5" s="361">
        <v>55.12</v>
      </c>
      <c r="V5" s="756">
        <v>51.52</v>
      </c>
      <c r="W5" s="841">
        <v>53.08</v>
      </c>
      <c r="X5" s="841">
        <v>47.47</v>
      </c>
      <c r="Y5" s="463">
        <f t="shared" ref="Y5:Y47" si="1">SUM(B5:X5)</f>
        <v>1362.1107499999998</v>
      </c>
      <c r="Z5" s="757"/>
      <c r="AA5" s="495"/>
      <c r="AB5" s="483"/>
      <c r="AC5" s="482"/>
      <c r="AD5" s="483"/>
      <c r="AE5" s="458"/>
      <c r="AF5" s="483"/>
      <c r="AG5" s="458"/>
      <c r="AH5" s="457"/>
      <c r="AI5" s="484"/>
      <c r="AJ5" s="458"/>
      <c r="AK5" s="483"/>
      <c r="AL5" s="458"/>
      <c r="AM5" s="483"/>
      <c r="AN5" s="458"/>
      <c r="AO5" s="483"/>
      <c r="AP5" s="458"/>
      <c r="AQ5" s="483"/>
      <c r="AR5" s="460"/>
      <c r="AS5" s="758"/>
      <c r="AT5" s="758"/>
      <c r="AU5" s="484"/>
      <c r="AV5" s="458"/>
      <c r="AW5" s="485"/>
      <c r="AX5" s="485"/>
      <c r="AY5" s="481"/>
      <c r="AZ5" s="458"/>
      <c r="BA5" s="457"/>
      <c r="BB5" s="457"/>
      <c r="BC5" s="457"/>
      <c r="BD5" s="483"/>
      <c r="BE5" s="482"/>
      <c r="BF5" s="485"/>
      <c r="BG5" s="485"/>
      <c r="BH5" s="484"/>
      <c r="BI5" s="451">
        <v>100</v>
      </c>
      <c r="BJ5" s="486"/>
      <c r="BK5" s="759"/>
      <c r="BL5" s="759"/>
      <c r="BM5" s="486"/>
      <c r="BN5" s="486"/>
      <c r="BO5" s="487">
        <v>43685</v>
      </c>
      <c r="BP5" s="488">
        <v>75</v>
      </c>
      <c r="BQ5" s="760"/>
      <c r="BR5" s="484">
        <v>43721</v>
      </c>
      <c r="BS5" s="488">
        <v>75</v>
      </c>
      <c r="BT5" s="489"/>
      <c r="BU5" s="484">
        <v>43762</v>
      </c>
      <c r="BV5" s="482">
        <v>100</v>
      </c>
      <c r="BW5" s="751"/>
      <c r="BX5" s="491"/>
      <c r="BY5" s="487">
        <v>43787</v>
      </c>
      <c r="BZ5" s="492">
        <v>102.6</v>
      </c>
      <c r="CA5" s="490"/>
      <c r="CB5" s="490"/>
      <c r="CC5" s="493" t="s">
        <v>56</v>
      </c>
      <c r="CD5" s="477">
        <v>175</v>
      </c>
      <c r="CE5" s="478"/>
      <c r="CF5" s="479" t="s">
        <v>57</v>
      </c>
      <c r="CG5" s="477">
        <v>51.82</v>
      </c>
      <c r="CH5" s="478"/>
      <c r="CI5" s="478"/>
      <c r="CJ5" s="478"/>
      <c r="CK5" s="378" t="s">
        <v>58</v>
      </c>
      <c r="CL5" s="477"/>
      <c r="CM5" s="478"/>
      <c r="CN5" s="478"/>
      <c r="CO5" s="378"/>
      <c r="CP5" s="477">
        <v>51.72</v>
      </c>
      <c r="CQ5" s="478"/>
      <c r="CR5" s="479" t="s">
        <v>59</v>
      </c>
      <c r="CS5" s="478">
        <v>52.23</v>
      </c>
      <c r="CT5" s="478"/>
      <c r="CU5" s="378" t="s">
        <v>60</v>
      </c>
      <c r="CV5" s="477">
        <v>48.44</v>
      </c>
      <c r="CW5" s="478"/>
      <c r="CX5" s="479" t="s">
        <v>61</v>
      </c>
      <c r="CY5" s="366">
        <v>48.16</v>
      </c>
      <c r="CZ5" s="366"/>
      <c r="DA5" s="378" t="s">
        <v>62</v>
      </c>
      <c r="DB5" s="494">
        <v>72.87</v>
      </c>
      <c r="DC5" s="366"/>
      <c r="DD5" s="479" t="s">
        <v>63</v>
      </c>
      <c r="DE5" s="369"/>
      <c r="DF5" s="366"/>
      <c r="DG5" s="366"/>
      <c r="DH5" s="366"/>
      <c r="DI5" s="366"/>
      <c r="DJ5" s="366"/>
      <c r="DK5" s="378"/>
      <c r="DL5" s="477">
        <v>55.12</v>
      </c>
      <c r="DM5" s="478"/>
      <c r="DN5" s="478"/>
      <c r="DO5" s="378" t="s">
        <v>522</v>
      </c>
      <c r="DP5" s="477">
        <v>51.52</v>
      </c>
      <c r="DQ5" s="478"/>
      <c r="DR5" s="479" t="s">
        <v>523</v>
      </c>
      <c r="DS5" s="752">
        <f t="shared" si="0"/>
        <v>1362.1107499999998</v>
      </c>
      <c r="DT5" s="753">
        <f t="shared" ref="DT5:DT47" si="2">AA5+AC5+AE5+AG5+AH5+AJ5+AL5+AN5+AP5+AR5+AS5+AT5+AV5+AW5+AX5+AZ5+BA5+BB5+BC5+BE5+BF5+BG5+BI5+BJ5+BK5+BL5+BM5+BN5+BP5+BQ5+BS5+BT5+BV5+CB5+BX5+CD5+CA5+CE5+BZ5+BW5+CG5+CH5+CI5+CJ5+CL5+CM5+CN5+CP5+CQ5+CS5+CT5+CV5+CW5+CY5+CZ5+DB5+DC5+DE5+DF5+DG5+DH5+DI5+DJ5+DL5+DM5+DN5+DP5+DQ5</f>
        <v>1059.4800000000002</v>
      </c>
      <c r="DU5" s="754"/>
      <c r="DV5" s="557">
        <f>DT5-DS5</f>
        <v>-302.63074999999958</v>
      </c>
      <c r="DW5" s="874"/>
      <c r="DX5" s="556"/>
      <c r="DY5" s="811"/>
      <c r="DZ5" s="755"/>
    </row>
    <row r="6" spans="1:135" s="503" customFormat="1" ht="20.25" customHeight="1" x14ac:dyDescent="0.35">
      <c r="A6" s="748">
        <f t="shared" ref="A6:A47" si="3">A5+1</f>
        <v>3</v>
      </c>
      <c r="B6" s="361">
        <v>103.14</v>
      </c>
      <c r="C6" s="361">
        <v>102.26</v>
      </c>
      <c r="D6" s="361">
        <v>49.12</v>
      </c>
      <c r="E6" s="361">
        <v>53.66</v>
      </c>
      <c r="F6" s="361">
        <v>51.39</v>
      </c>
      <c r="G6" s="361">
        <v>67.27</v>
      </c>
      <c r="H6" s="361">
        <v>53.53</v>
      </c>
      <c r="I6" s="376">
        <v>51.37</v>
      </c>
      <c r="J6" s="361">
        <v>50.75</v>
      </c>
      <c r="K6" s="361">
        <v>48.16</v>
      </c>
      <c r="L6" s="361">
        <v>49.77</v>
      </c>
      <c r="M6" s="361">
        <v>50.71</v>
      </c>
      <c r="N6" s="361">
        <v>50.54</v>
      </c>
      <c r="O6" s="361">
        <v>50.65</v>
      </c>
      <c r="P6" s="361">
        <v>50.2</v>
      </c>
      <c r="Q6" s="454">
        <v>53.51</v>
      </c>
      <c r="R6" s="361">
        <v>60.13</v>
      </c>
      <c r="S6" s="361">
        <v>54.615750000000006</v>
      </c>
      <c r="T6" s="376">
        <v>47.47</v>
      </c>
      <c r="U6" s="361">
        <v>52.23</v>
      </c>
      <c r="V6" s="756">
        <v>51.28</v>
      </c>
      <c r="W6" s="841">
        <v>51.99</v>
      </c>
      <c r="X6" s="841">
        <v>47.47</v>
      </c>
      <c r="Y6" s="463">
        <f t="shared" si="1"/>
        <v>1301.2157500000001</v>
      </c>
      <c r="Z6" s="757"/>
      <c r="AA6" s="495"/>
      <c r="AB6" s="483"/>
      <c r="AC6" s="458"/>
      <c r="AD6" s="483"/>
      <c r="AE6" s="458"/>
      <c r="AF6" s="483"/>
      <c r="AG6" s="458"/>
      <c r="AH6" s="457"/>
      <c r="AI6" s="484"/>
      <c r="AJ6" s="458"/>
      <c r="AK6" s="483"/>
      <c r="AL6" s="458"/>
      <c r="AM6" s="483"/>
      <c r="AN6" s="458"/>
      <c r="AO6" s="483"/>
      <c r="AP6" s="458"/>
      <c r="AQ6" s="483"/>
      <c r="AR6" s="458"/>
      <c r="AS6" s="457"/>
      <c r="AT6" s="457"/>
      <c r="AU6" s="484"/>
      <c r="AV6" s="458"/>
      <c r="AW6" s="485"/>
      <c r="AX6" s="485"/>
      <c r="AY6" s="481"/>
      <c r="AZ6" s="458"/>
      <c r="BA6" s="457"/>
      <c r="BB6" s="457"/>
      <c r="BC6" s="457"/>
      <c r="BD6" s="483"/>
      <c r="BE6" s="482"/>
      <c r="BF6" s="485"/>
      <c r="BG6" s="485"/>
      <c r="BH6" s="484"/>
      <c r="BI6" s="451">
        <v>50</v>
      </c>
      <c r="BJ6" s="486"/>
      <c r="BK6" s="486"/>
      <c r="BL6" s="486"/>
      <c r="BM6" s="486"/>
      <c r="BN6" s="486"/>
      <c r="BO6" s="487">
        <v>43685</v>
      </c>
      <c r="BP6" s="488">
        <v>75</v>
      </c>
      <c r="BQ6" s="760"/>
      <c r="BR6" s="484">
        <v>43721</v>
      </c>
      <c r="BS6" s="488">
        <v>75</v>
      </c>
      <c r="BT6" s="489"/>
      <c r="BU6" s="484">
        <v>43762</v>
      </c>
      <c r="BV6" s="482">
        <v>75</v>
      </c>
      <c r="BW6" s="489"/>
      <c r="BX6" s="489"/>
      <c r="BY6" s="487">
        <v>43787</v>
      </c>
      <c r="BZ6" s="492">
        <v>98.16</v>
      </c>
      <c r="CA6" s="490"/>
      <c r="CB6" s="490"/>
      <c r="CC6" s="493" t="s">
        <v>56</v>
      </c>
      <c r="CD6" s="477">
        <v>150</v>
      </c>
      <c r="CE6" s="478"/>
      <c r="CF6" s="479" t="s">
        <v>57</v>
      </c>
      <c r="CG6" s="477">
        <v>50.71</v>
      </c>
      <c r="CH6" s="478"/>
      <c r="CI6" s="478"/>
      <c r="CJ6" s="478"/>
      <c r="CK6" s="378" t="s">
        <v>58</v>
      </c>
      <c r="CL6" s="477"/>
      <c r="CM6" s="478"/>
      <c r="CN6" s="478"/>
      <c r="CO6" s="378"/>
      <c r="CP6" s="477">
        <v>50.54</v>
      </c>
      <c r="CQ6" s="478"/>
      <c r="CR6" s="479" t="s">
        <v>59</v>
      </c>
      <c r="CS6" s="478">
        <v>50.65</v>
      </c>
      <c r="CT6" s="478"/>
      <c r="CU6" s="378" t="s">
        <v>60</v>
      </c>
      <c r="CV6" s="477">
        <v>50.2</v>
      </c>
      <c r="CW6" s="478"/>
      <c r="CX6" s="479" t="s">
        <v>64</v>
      </c>
      <c r="CY6" s="366">
        <v>53.51</v>
      </c>
      <c r="CZ6" s="366"/>
      <c r="DA6" s="378" t="s">
        <v>62</v>
      </c>
      <c r="DB6" s="369">
        <v>60.13</v>
      </c>
      <c r="DC6" s="366"/>
      <c r="DD6" s="479" t="s">
        <v>63</v>
      </c>
      <c r="DE6" s="369"/>
      <c r="DF6" s="366"/>
      <c r="DG6" s="366"/>
      <c r="DH6" s="366"/>
      <c r="DI6" s="366"/>
      <c r="DJ6" s="366"/>
      <c r="DK6" s="378"/>
      <c r="DL6" s="477">
        <v>200</v>
      </c>
      <c r="DM6" s="478"/>
      <c r="DN6" s="478"/>
      <c r="DO6" s="378" t="s">
        <v>522</v>
      </c>
      <c r="DP6" s="477">
        <v>162.86000000000001</v>
      </c>
      <c r="DQ6" s="478"/>
      <c r="DR6" s="479" t="s">
        <v>523</v>
      </c>
      <c r="DS6" s="752">
        <f t="shared" si="0"/>
        <v>1301.2157500000001</v>
      </c>
      <c r="DT6" s="753">
        <f t="shared" si="2"/>
        <v>1201.7600000000002</v>
      </c>
      <c r="DU6" s="754"/>
      <c r="DV6" s="557">
        <f>DT6-DS6</f>
        <v>-99.455749999999853</v>
      </c>
      <c r="DW6" s="874"/>
      <c r="DX6" s="411"/>
      <c r="DY6" s="811"/>
      <c r="DZ6" s="755"/>
    </row>
    <row r="7" spans="1:135" s="503" customFormat="1" ht="20.25" customHeight="1" x14ac:dyDescent="0.35">
      <c r="A7" s="748">
        <f t="shared" si="3"/>
        <v>4</v>
      </c>
      <c r="B7" s="361"/>
      <c r="C7" s="361"/>
      <c r="D7" s="361"/>
      <c r="E7" s="361"/>
      <c r="F7" s="361"/>
      <c r="G7" s="361"/>
      <c r="H7" s="361"/>
      <c r="I7" s="376"/>
      <c r="J7" s="361"/>
      <c r="K7" s="361"/>
      <c r="L7" s="361"/>
      <c r="M7" s="361"/>
      <c r="N7" s="361"/>
      <c r="O7" s="361"/>
      <c r="P7" s="361"/>
      <c r="Q7" s="454"/>
      <c r="R7" s="361"/>
      <c r="S7" s="361"/>
      <c r="T7" s="376">
        <v>47.47</v>
      </c>
      <c r="U7" s="361">
        <v>47.47</v>
      </c>
      <c r="V7" s="756">
        <v>47.47</v>
      </c>
      <c r="W7" s="841">
        <v>49.88</v>
      </c>
      <c r="X7" s="841">
        <v>47.47</v>
      </c>
      <c r="Y7" s="463">
        <f t="shared" si="1"/>
        <v>239.76</v>
      </c>
      <c r="Z7" s="757"/>
      <c r="AA7" s="758"/>
      <c r="AB7" s="483"/>
      <c r="AC7" s="458"/>
      <c r="AD7" s="483"/>
      <c r="AE7" s="458"/>
      <c r="AF7" s="483"/>
      <c r="AG7" s="458"/>
      <c r="AH7" s="457"/>
      <c r="AI7" s="484"/>
      <c r="AJ7" s="458"/>
      <c r="AK7" s="483"/>
      <c r="AL7" s="458"/>
      <c r="AM7" s="483"/>
      <c r="AN7" s="458"/>
      <c r="AO7" s="483"/>
      <c r="AP7" s="458"/>
      <c r="AQ7" s="483"/>
      <c r="AR7" s="458"/>
      <c r="AS7" s="457"/>
      <c r="AT7" s="457"/>
      <c r="AU7" s="484"/>
      <c r="AV7" s="458"/>
      <c r="AW7" s="485"/>
      <c r="AX7" s="485"/>
      <c r="AY7" s="481"/>
      <c r="AZ7" s="458"/>
      <c r="BA7" s="457"/>
      <c r="BB7" s="457"/>
      <c r="BC7" s="457"/>
      <c r="BD7" s="483"/>
      <c r="BE7" s="482"/>
      <c r="BF7" s="485"/>
      <c r="BG7" s="485"/>
      <c r="BH7" s="484"/>
      <c r="BI7" s="451"/>
      <c r="BJ7" s="486"/>
      <c r="BK7" s="486"/>
      <c r="BL7" s="486"/>
      <c r="BM7" s="486"/>
      <c r="BN7" s="486"/>
      <c r="BO7" s="487"/>
      <c r="BP7" s="488"/>
      <c r="BQ7" s="498"/>
      <c r="BR7" s="484"/>
      <c r="BS7" s="488"/>
      <c r="BT7" s="489"/>
      <c r="BU7" s="484"/>
      <c r="BV7" s="482"/>
      <c r="BW7" s="489"/>
      <c r="BX7" s="489"/>
      <c r="BY7" s="487"/>
      <c r="BZ7" s="492"/>
      <c r="CA7" s="490"/>
      <c r="CB7" s="490"/>
      <c r="CC7" s="493"/>
      <c r="CD7" s="477"/>
      <c r="CE7" s="478"/>
      <c r="CF7" s="479"/>
      <c r="CG7" s="477"/>
      <c r="CH7" s="478"/>
      <c r="CI7" s="478"/>
      <c r="CJ7" s="478"/>
      <c r="CK7" s="378"/>
      <c r="CL7" s="477"/>
      <c r="CM7" s="478"/>
      <c r="CN7" s="478"/>
      <c r="CO7" s="378"/>
      <c r="CP7" s="477"/>
      <c r="CQ7" s="478"/>
      <c r="CR7" s="479"/>
      <c r="CS7" s="478"/>
      <c r="CT7" s="478"/>
      <c r="CU7" s="378"/>
      <c r="CV7" s="477"/>
      <c r="CW7" s="478"/>
      <c r="CX7" s="479"/>
      <c r="CY7" s="366"/>
      <c r="CZ7" s="366"/>
      <c r="DA7" s="378"/>
      <c r="DB7" s="369"/>
      <c r="DC7" s="366"/>
      <c r="DD7" s="479"/>
      <c r="DE7" s="369"/>
      <c r="DF7" s="366"/>
      <c r="DG7" s="366"/>
      <c r="DH7" s="366"/>
      <c r="DI7" s="366"/>
      <c r="DJ7" s="366"/>
      <c r="DK7" s="378"/>
      <c r="DL7" s="477"/>
      <c r="DM7" s="478"/>
      <c r="DN7" s="478"/>
      <c r="DO7" s="378"/>
      <c r="DP7" s="477"/>
      <c r="DQ7" s="478"/>
      <c r="DR7" s="479"/>
      <c r="DS7" s="752">
        <f t="shared" si="0"/>
        <v>239.76</v>
      </c>
      <c r="DT7" s="753">
        <f t="shared" si="2"/>
        <v>0</v>
      </c>
      <c r="DU7" s="754"/>
      <c r="DV7" s="557">
        <f t="shared" ref="DV7:DV15" si="4">DT7-DS7</f>
        <v>-239.76</v>
      </c>
      <c r="DW7" s="874"/>
      <c r="DX7" s="411"/>
      <c r="DY7" s="811"/>
      <c r="DZ7" s="755"/>
    </row>
    <row r="8" spans="1:135" s="503" customFormat="1" ht="20.25" customHeight="1" x14ac:dyDescent="0.35">
      <c r="A8" s="748">
        <f t="shared" si="3"/>
        <v>5</v>
      </c>
      <c r="B8" s="361">
        <v>95.7</v>
      </c>
      <c r="C8" s="361">
        <v>95.58</v>
      </c>
      <c r="D8" s="361">
        <v>47.47</v>
      </c>
      <c r="E8" s="361">
        <v>48.61</v>
      </c>
      <c r="F8" s="361">
        <v>48.48</v>
      </c>
      <c r="G8" s="361">
        <v>47.47</v>
      </c>
      <c r="H8" s="361">
        <v>54.19</v>
      </c>
      <c r="I8" s="376">
        <v>49.63</v>
      </c>
      <c r="J8" s="361">
        <v>49.47</v>
      </c>
      <c r="K8" s="361">
        <v>47.3</v>
      </c>
      <c r="L8" s="361">
        <v>48.45</v>
      </c>
      <c r="M8" s="361">
        <v>48.83</v>
      </c>
      <c r="N8" s="361">
        <v>47.47</v>
      </c>
      <c r="O8" s="361">
        <v>47.47</v>
      </c>
      <c r="P8" s="361">
        <v>48.57</v>
      </c>
      <c r="Q8" s="454">
        <v>47.47</v>
      </c>
      <c r="R8" s="361">
        <v>47.47</v>
      </c>
      <c r="S8" s="361">
        <v>68.932500000000005</v>
      </c>
      <c r="T8" s="376">
        <v>47.47</v>
      </c>
      <c r="U8" s="361">
        <v>47.47</v>
      </c>
      <c r="V8" s="756">
        <v>51.22</v>
      </c>
      <c r="W8" s="841">
        <v>47.47</v>
      </c>
      <c r="X8" s="841">
        <v>47.47</v>
      </c>
      <c r="Y8" s="463">
        <f t="shared" si="1"/>
        <v>1229.6625000000004</v>
      </c>
      <c r="Z8" s="757"/>
      <c r="AA8" s="485"/>
      <c r="AB8" s="481"/>
      <c r="AC8" s="482"/>
      <c r="AD8" s="483"/>
      <c r="AE8" s="458"/>
      <c r="AF8" s="483"/>
      <c r="AG8" s="458"/>
      <c r="AH8" s="457"/>
      <c r="AI8" s="484"/>
      <c r="AJ8" s="458"/>
      <c r="AK8" s="483"/>
      <c r="AL8" s="458"/>
      <c r="AM8" s="483"/>
      <c r="AN8" s="458"/>
      <c r="AO8" s="483"/>
      <c r="AP8" s="458"/>
      <c r="AQ8" s="483"/>
      <c r="AR8" s="458"/>
      <c r="AS8" s="457"/>
      <c r="AT8" s="457"/>
      <c r="AU8" s="484"/>
      <c r="AV8" s="458"/>
      <c r="AW8" s="485"/>
      <c r="AX8" s="485"/>
      <c r="AY8" s="481"/>
      <c r="AZ8" s="458"/>
      <c r="BA8" s="457"/>
      <c r="BB8" s="457"/>
      <c r="BC8" s="457"/>
      <c r="BD8" s="483"/>
      <c r="BE8" s="458">
        <v>48.48</v>
      </c>
      <c r="BF8" s="758"/>
      <c r="BG8" s="457"/>
      <c r="BH8" s="484">
        <v>43661</v>
      </c>
      <c r="BI8" s="451">
        <v>47.47</v>
      </c>
      <c r="BJ8" s="486"/>
      <c r="BK8" s="486"/>
      <c r="BL8" s="486"/>
      <c r="BM8" s="486"/>
      <c r="BN8" s="486"/>
      <c r="BO8" s="487">
        <v>43685</v>
      </c>
      <c r="BP8" s="488">
        <v>54.19</v>
      </c>
      <c r="BQ8" s="489"/>
      <c r="BR8" s="484">
        <v>43733</v>
      </c>
      <c r="BS8" s="488">
        <v>49.63</v>
      </c>
      <c r="BT8" s="489"/>
      <c r="BU8" s="484">
        <v>43755</v>
      </c>
      <c r="BV8" s="482"/>
      <c r="BW8" s="489"/>
      <c r="BX8" s="489"/>
      <c r="BY8" s="487"/>
      <c r="BZ8" s="492">
        <v>49.47</v>
      </c>
      <c r="CA8" s="490"/>
      <c r="CB8" s="490"/>
      <c r="CC8" s="493" t="s">
        <v>65</v>
      </c>
      <c r="CD8" s="477"/>
      <c r="CE8" s="478"/>
      <c r="CF8" s="479"/>
      <c r="CG8" s="477"/>
      <c r="CH8" s="478"/>
      <c r="CI8" s="478"/>
      <c r="CJ8" s="478"/>
      <c r="CK8" s="378"/>
      <c r="CL8" s="492"/>
      <c r="CM8" s="478"/>
      <c r="CN8" s="478"/>
      <c r="CO8" s="378"/>
      <c r="CP8" s="477">
        <v>47.47</v>
      </c>
      <c r="CQ8" s="478"/>
      <c r="CR8" s="479" t="s">
        <v>59</v>
      </c>
      <c r="CS8" s="478">
        <v>64.39</v>
      </c>
      <c r="CT8" s="478"/>
      <c r="CU8" s="378" t="s">
        <v>66</v>
      </c>
      <c r="CV8" s="477">
        <v>47.47</v>
      </c>
      <c r="CW8" s="478"/>
      <c r="CX8" s="479" t="s">
        <v>54</v>
      </c>
      <c r="CY8" s="366"/>
      <c r="CZ8" s="366"/>
      <c r="DA8" s="378"/>
      <c r="DB8" s="369"/>
      <c r="DC8" s="366"/>
      <c r="DD8" s="479"/>
      <c r="DE8" s="369"/>
      <c r="DF8" s="366"/>
      <c r="DG8" s="366"/>
      <c r="DH8" s="366"/>
      <c r="DI8" s="366"/>
      <c r="DJ8" s="366"/>
      <c r="DK8" s="378"/>
      <c r="DL8" s="477"/>
      <c r="DM8" s="478"/>
      <c r="DN8" s="478"/>
      <c r="DO8" s="378"/>
      <c r="DP8" s="477"/>
      <c r="DQ8" s="478"/>
      <c r="DR8" s="479"/>
      <c r="DS8" s="752">
        <f>$Y8</f>
        <v>1229.6625000000004</v>
      </c>
      <c r="DT8" s="753">
        <f t="shared" si="2"/>
        <v>408.56999999999994</v>
      </c>
      <c r="DU8" s="754"/>
      <c r="DV8" s="557">
        <f>(DT8-(BE8+BI8+BP8+BS8+BZ8))-(DS8-(B8+C8+D8+E8+F8+G8+H8+I8+J8+K8+L8+M8+N8+O8+P8))</f>
        <v>-245.64250000000024</v>
      </c>
      <c r="DW8" s="874">
        <f>(DS8-DT8+DV8+DX8)*-1</f>
        <v>-287.36000000000018</v>
      </c>
      <c r="DX8" s="842">
        <f>SUM(K8:P8)*-1</f>
        <v>-288.08999999999997</v>
      </c>
      <c r="DY8" s="712"/>
      <c r="DZ8" s="758"/>
    </row>
    <row r="9" spans="1:135" s="503" customFormat="1" ht="20.25" customHeight="1" x14ac:dyDescent="0.35">
      <c r="A9" s="748">
        <f t="shared" si="3"/>
        <v>6</v>
      </c>
      <c r="B9" s="361">
        <v>113.25</v>
      </c>
      <c r="C9" s="361">
        <v>110.73</v>
      </c>
      <c r="D9" s="361">
        <v>54.92</v>
      </c>
      <c r="E9" s="361">
        <v>52.15</v>
      </c>
      <c r="F9" s="361">
        <v>55.18</v>
      </c>
      <c r="G9" s="361">
        <v>57.73</v>
      </c>
      <c r="H9" s="361">
        <v>56.75</v>
      </c>
      <c r="I9" s="376">
        <v>55.23</v>
      </c>
      <c r="J9" s="361">
        <v>53.57</v>
      </c>
      <c r="K9" s="361">
        <v>49.96</v>
      </c>
      <c r="L9" s="361">
        <v>48.92</v>
      </c>
      <c r="M9" s="361">
        <v>49.1</v>
      </c>
      <c r="N9" s="361">
        <v>49.6</v>
      </c>
      <c r="O9" s="361">
        <v>49.32</v>
      </c>
      <c r="P9" s="361">
        <v>58.53</v>
      </c>
      <c r="Q9" s="454">
        <v>62.32</v>
      </c>
      <c r="R9" s="361">
        <v>69.7</v>
      </c>
      <c r="S9" s="361">
        <v>71.02825</v>
      </c>
      <c r="T9" s="376">
        <v>47.47</v>
      </c>
      <c r="U9" s="361">
        <v>67.72</v>
      </c>
      <c r="V9" s="756">
        <v>56.51</v>
      </c>
      <c r="W9" s="841">
        <v>61.11</v>
      </c>
      <c r="X9" s="841">
        <v>47.47</v>
      </c>
      <c r="Y9" s="463">
        <f t="shared" si="1"/>
        <v>1398.2682500000003</v>
      </c>
      <c r="Z9" s="757"/>
      <c r="AA9" s="485"/>
      <c r="AB9" s="487"/>
      <c r="AC9" s="482"/>
      <c r="AD9" s="484"/>
      <c r="AE9" s="497"/>
      <c r="AF9" s="484"/>
      <c r="AG9" s="482"/>
      <c r="AH9" s="485"/>
      <c r="AI9" s="484"/>
      <c r="AJ9" s="458"/>
      <c r="AK9" s="483"/>
      <c r="AL9" s="458"/>
      <c r="AM9" s="483"/>
      <c r="AN9" s="458"/>
      <c r="AO9" s="483"/>
      <c r="AP9" s="458"/>
      <c r="AQ9" s="483"/>
      <c r="AR9" s="458">
        <v>223.98</v>
      </c>
      <c r="AS9" s="457"/>
      <c r="AT9" s="457"/>
      <c r="AU9" s="484">
        <v>43585</v>
      </c>
      <c r="AV9" s="458"/>
      <c r="AW9" s="485"/>
      <c r="AX9" s="485"/>
      <c r="AY9" s="481"/>
      <c r="AZ9" s="458">
        <v>52.15</v>
      </c>
      <c r="BA9" s="457"/>
      <c r="BB9" s="457"/>
      <c r="BC9" s="457"/>
      <c r="BD9" s="483">
        <v>43630</v>
      </c>
      <c r="BE9" s="458">
        <v>55.18</v>
      </c>
      <c r="BF9" s="457"/>
      <c r="BG9" s="457"/>
      <c r="BH9" s="484">
        <v>43654</v>
      </c>
      <c r="BI9" s="488">
        <v>57.73</v>
      </c>
      <c r="BJ9" s="486"/>
      <c r="BK9" s="489"/>
      <c r="BL9" s="486"/>
      <c r="BM9" s="489"/>
      <c r="BN9" s="489"/>
      <c r="BO9" s="487" t="s">
        <v>67</v>
      </c>
      <c r="BP9" s="488">
        <v>56.75</v>
      </c>
      <c r="BQ9" s="489">
        <v>54.92</v>
      </c>
      <c r="BR9" s="484" t="s">
        <v>68</v>
      </c>
      <c r="BS9" s="488">
        <v>55.23</v>
      </c>
      <c r="BT9" s="489"/>
      <c r="BU9" s="484">
        <v>43746</v>
      </c>
      <c r="BV9" s="482">
        <v>53.57</v>
      </c>
      <c r="BW9" s="489"/>
      <c r="BX9" s="489"/>
      <c r="BY9" s="487">
        <v>43781</v>
      </c>
      <c r="BZ9" s="497"/>
      <c r="CA9" s="490"/>
      <c r="CB9" s="490"/>
      <c r="CC9" s="493"/>
      <c r="CD9" s="477">
        <v>98.88</v>
      </c>
      <c r="CE9" s="478"/>
      <c r="CF9" s="479" t="s">
        <v>69</v>
      </c>
      <c r="CG9" s="477">
        <v>49.1</v>
      </c>
      <c r="CH9" s="478"/>
      <c r="CI9" s="478"/>
      <c r="CJ9" s="478"/>
      <c r="CK9" s="378" t="s">
        <v>70</v>
      </c>
      <c r="CL9" s="477">
        <v>49.6</v>
      </c>
      <c r="CM9" s="478"/>
      <c r="CN9" s="478"/>
      <c r="CO9" s="378" t="s">
        <v>71</v>
      </c>
      <c r="CP9" s="477">
        <v>49.32</v>
      </c>
      <c r="CQ9" s="478"/>
      <c r="CR9" s="479" t="s">
        <v>72</v>
      </c>
      <c r="CS9" s="478">
        <v>58.33</v>
      </c>
      <c r="CT9" s="478"/>
      <c r="CU9" s="378" t="s">
        <v>66</v>
      </c>
      <c r="CV9" s="477"/>
      <c r="CW9" s="478"/>
      <c r="CX9" s="479"/>
      <c r="CY9" s="366">
        <v>62.32</v>
      </c>
      <c r="CZ9" s="366"/>
      <c r="DA9" s="378" t="s">
        <v>73</v>
      </c>
      <c r="DB9" s="369">
        <v>69.7</v>
      </c>
      <c r="DC9" s="366"/>
      <c r="DD9" s="479" t="s">
        <v>74</v>
      </c>
      <c r="DE9" s="369">
        <v>15.91</v>
      </c>
      <c r="DF9" s="366"/>
      <c r="DG9" s="366"/>
      <c r="DH9" s="366"/>
      <c r="DI9" s="366"/>
      <c r="DJ9" s="366"/>
      <c r="DK9" s="378" t="s">
        <v>469</v>
      </c>
      <c r="DL9" s="477">
        <v>102.79</v>
      </c>
      <c r="DM9" s="478">
        <v>67.72</v>
      </c>
      <c r="DN9" s="478"/>
      <c r="DO9" s="378" t="s">
        <v>524</v>
      </c>
      <c r="DP9" s="477">
        <v>56.51</v>
      </c>
      <c r="DQ9" s="478"/>
      <c r="DR9" s="479" t="s">
        <v>525</v>
      </c>
      <c r="DS9" s="752">
        <f t="shared" si="0"/>
        <v>1398.2682500000003</v>
      </c>
      <c r="DT9" s="753">
        <f t="shared" si="2"/>
        <v>1289.6900000000003</v>
      </c>
      <c r="DU9" s="754"/>
      <c r="DV9" s="557">
        <f>(DT9-DS9)+0.01</f>
        <v>-108.56825000000002</v>
      </c>
      <c r="DW9" s="874"/>
      <c r="DX9" s="411"/>
      <c r="DY9" s="811"/>
      <c r="DZ9" s="755"/>
    </row>
    <row r="10" spans="1:135" s="503" customFormat="1" ht="20.25" customHeight="1" x14ac:dyDescent="0.35">
      <c r="A10" s="748">
        <f t="shared" si="3"/>
        <v>7</v>
      </c>
      <c r="B10" s="361">
        <v>112.11</v>
      </c>
      <c r="C10" s="361">
        <v>108.33</v>
      </c>
      <c r="D10" s="361">
        <v>55.43</v>
      </c>
      <c r="E10" s="361">
        <v>57.32</v>
      </c>
      <c r="F10" s="361">
        <v>65.28</v>
      </c>
      <c r="G10" s="361">
        <v>70.180000000000007</v>
      </c>
      <c r="H10" s="361">
        <v>74.989999999999995</v>
      </c>
      <c r="I10" s="376">
        <v>77.569999999999993</v>
      </c>
      <c r="J10" s="361">
        <v>67.349999999999994</v>
      </c>
      <c r="K10" s="361">
        <v>53.97</v>
      </c>
      <c r="L10" s="361">
        <v>54.08</v>
      </c>
      <c r="M10" s="361">
        <v>52.16</v>
      </c>
      <c r="N10" s="361">
        <v>51.67</v>
      </c>
      <c r="O10" s="361">
        <v>51.79</v>
      </c>
      <c r="P10" s="361">
        <v>62.7</v>
      </c>
      <c r="Q10" s="454">
        <v>67.8</v>
      </c>
      <c r="R10" s="361">
        <v>59.28</v>
      </c>
      <c r="S10" s="361">
        <v>55.676250000000003</v>
      </c>
      <c r="T10" s="376">
        <v>47.47</v>
      </c>
      <c r="U10" s="361">
        <v>53.3</v>
      </c>
      <c r="V10" s="756">
        <v>55.31</v>
      </c>
      <c r="W10" s="841">
        <v>48.72</v>
      </c>
      <c r="X10" s="841">
        <v>47.47</v>
      </c>
      <c r="Y10" s="463">
        <f t="shared" si="1"/>
        <v>1449.95625</v>
      </c>
      <c r="Z10" s="757"/>
      <c r="AA10" s="495"/>
      <c r="AB10" s="483"/>
      <c r="AC10" s="458"/>
      <c r="AD10" s="483"/>
      <c r="AE10" s="458"/>
      <c r="AF10" s="483"/>
      <c r="AG10" s="458"/>
      <c r="AH10" s="457"/>
      <c r="AI10" s="484"/>
      <c r="AJ10" s="458"/>
      <c r="AK10" s="483"/>
      <c r="AL10" s="458"/>
      <c r="AM10" s="483"/>
      <c r="AN10" s="458"/>
      <c r="AO10" s="483"/>
      <c r="AP10" s="458"/>
      <c r="AQ10" s="483"/>
      <c r="AR10" s="458">
        <v>112.11</v>
      </c>
      <c r="AS10" s="457"/>
      <c r="AT10" s="457"/>
      <c r="AU10" s="484">
        <v>43584</v>
      </c>
      <c r="AV10" s="458"/>
      <c r="AW10" s="485"/>
      <c r="AX10" s="485"/>
      <c r="AY10" s="481"/>
      <c r="AZ10" s="458"/>
      <c r="BA10" s="457"/>
      <c r="BB10" s="457"/>
      <c r="BC10" s="457"/>
      <c r="BD10" s="483"/>
      <c r="BE10" s="458"/>
      <c r="BF10" s="457"/>
      <c r="BG10" s="457"/>
      <c r="BH10" s="484"/>
      <c r="BI10" s="451"/>
      <c r="BJ10" s="486"/>
      <c r="BK10" s="486"/>
      <c r="BL10" s="486"/>
      <c r="BM10" s="486"/>
      <c r="BN10" s="486"/>
      <c r="BO10" s="487"/>
      <c r="BP10" s="488"/>
      <c r="BQ10" s="498"/>
      <c r="BR10" s="484"/>
      <c r="BS10" s="488">
        <v>74.989999999999995</v>
      </c>
      <c r="BT10" s="489"/>
      <c r="BU10" s="484">
        <v>43746</v>
      </c>
      <c r="BV10" s="482"/>
      <c r="BW10" s="489"/>
      <c r="BX10" s="489"/>
      <c r="BY10" s="487"/>
      <c r="BZ10" s="492"/>
      <c r="CA10" s="490"/>
      <c r="CB10" s="490"/>
      <c r="CC10" s="493"/>
      <c r="CD10" s="477"/>
      <c r="CE10" s="478"/>
      <c r="CF10" s="479"/>
      <c r="CG10" s="477">
        <v>330</v>
      </c>
      <c r="CH10" s="478">
        <v>331.67</v>
      </c>
      <c r="CI10" s="478"/>
      <c r="CJ10" s="478"/>
      <c r="CK10" s="378" t="s">
        <v>75</v>
      </c>
      <c r="CL10" s="477"/>
      <c r="CM10" s="478"/>
      <c r="CN10" s="478"/>
      <c r="CO10" s="378"/>
      <c r="CP10" s="477"/>
      <c r="CQ10" s="478"/>
      <c r="CR10" s="479"/>
      <c r="CS10" s="478">
        <v>51.79</v>
      </c>
      <c r="CT10" s="478"/>
      <c r="CU10" s="378" t="s">
        <v>66</v>
      </c>
      <c r="CV10" s="477"/>
      <c r="CW10" s="478"/>
      <c r="CX10" s="479"/>
      <c r="CY10" s="366"/>
      <c r="CZ10" s="366"/>
      <c r="DA10" s="378"/>
      <c r="DB10" s="369">
        <v>189</v>
      </c>
      <c r="DC10" s="366"/>
      <c r="DD10" s="479" t="s">
        <v>76</v>
      </c>
      <c r="DE10" s="369"/>
      <c r="DF10" s="366"/>
      <c r="DG10" s="366"/>
      <c r="DH10" s="366"/>
      <c r="DI10" s="366"/>
      <c r="DJ10" s="366"/>
      <c r="DK10" s="378"/>
      <c r="DL10" s="477"/>
      <c r="DM10" s="478"/>
      <c r="DN10" s="478"/>
      <c r="DO10" s="378"/>
      <c r="DP10" s="477"/>
      <c r="DQ10" s="478"/>
      <c r="DR10" s="479"/>
      <c r="DS10" s="752">
        <f t="shared" si="0"/>
        <v>1449.95625</v>
      </c>
      <c r="DT10" s="753">
        <f t="shared" si="2"/>
        <v>1089.56</v>
      </c>
      <c r="DU10" s="754"/>
      <c r="DV10" s="557">
        <f t="shared" si="4"/>
        <v>-360.39625000000001</v>
      </c>
      <c r="DW10" s="874"/>
      <c r="DX10" s="411"/>
      <c r="DY10" s="811"/>
      <c r="DZ10" s="755"/>
    </row>
    <row r="11" spans="1:135" s="503" customFormat="1" ht="20.25" customHeight="1" x14ac:dyDescent="0.35">
      <c r="A11" s="748">
        <f t="shared" si="3"/>
        <v>8</v>
      </c>
      <c r="B11" s="361">
        <f>108.06</f>
        <v>108.06</v>
      </c>
      <c r="C11" s="361">
        <v>106.81</v>
      </c>
      <c r="D11" s="361">
        <v>55.93</v>
      </c>
      <c r="E11" s="361">
        <v>53.41</v>
      </c>
      <c r="F11" s="361">
        <v>59.22</v>
      </c>
      <c r="G11" s="361">
        <v>63.23</v>
      </c>
      <c r="H11" s="361">
        <v>66.349999999999994</v>
      </c>
      <c r="I11" s="376">
        <v>68.290000000000006</v>
      </c>
      <c r="J11" s="361">
        <v>62.86</v>
      </c>
      <c r="K11" s="361">
        <v>55.81</v>
      </c>
      <c r="L11" s="361">
        <v>55.2</v>
      </c>
      <c r="M11" s="361">
        <v>52.78</v>
      </c>
      <c r="N11" s="361">
        <v>53.58</v>
      </c>
      <c r="O11" s="361">
        <v>52.85</v>
      </c>
      <c r="P11" s="361">
        <v>48.41</v>
      </c>
      <c r="Q11" s="454">
        <v>54.1</v>
      </c>
      <c r="R11" s="361">
        <v>68.47</v>
      </c>
      <c r="S11" s="361">
        <v>48.745125000000002</v>
      </c>
      <c r="T11" s="376">
        <v>47.47</v>
      </c>
      <c r="U11" s="361">
        <v>54.21</v>
      </c>
      <c r="V11" s="756">
        <v>53.85</v>
      </c>
      <c r="W11" s="841">
        <v>54.7</v>
      </c>
      <c r="X11" s="841">
        <v>47.47</v>
      </c>
      <c r="Y11" s="463">
        <f t="shared" si="1"/>
        <v>1391.8051250000001</v>
      </c>
      <c r="Z11" s="757"/>
      <c r="AA11" s="495"/>
      <c r="AB11" s="484"/>
      <c r="AC11" s="458"/>
      <c r="AD11" s="484"/>
      <c r="AE11" s="458"/>
      <c r="AF11" s="483"/>
      <c r="AG11" s="458"/>
      <c r="AH11" s="457"/>
      <c r="AI11" s="484"/>
      <c r="AJ11" s="458"/>
      <c r="AK11" s="483"/>
      <c r="AL11" s="458"/>
      <c r="AM11" s="483"/>
      <c r="AN11" s="458"/>
      <c r="AO11" s="483"/>
      <c r="AP11" s="458"/>
      <c r="AQ11" s="483"/>
      <c r="AR11" s="458"/>
      <c r="AS11" s="457"/>
      <c r="AT11" s="457"/>
      <c r="AU11" s="484"/>
      <c r="AV11" s="458"/>
      <c r="AW11" s="485"/>
      <c r="AX11" s="485"/>
      <c r="AY11" s="481"/>
      <c r="AZ11" s="482"/>
      <c r="BA11" s="485"/>
      <c r="BB11" s="485"/>
      <c r="BC11" s="485"/>
      <c r="BD11" s="483"/>
      <c r="BE11" s="482">
        <v>59.22</v>
      </c>
      <c r="BF11" s="485">
        <v>324.20999999999998</v>
      </c>
      <c r="BG11" s="485"/>
      <c r="BH11" s="484" t="s">
        <v>77</v>
      </c>
      <c r="BI11" s="488">
        <v>63.23</v>
      </c>
      <c r="BJ11" s="489"/>
      <c r="BK11" s="489"/>
      <c r="BL11" s="489"/>
      <c r="BM11" s="489"/>
      <c r="BN11" s="489"/>
      <c r="BO11" s="487">
        <v>43686</v>
      </c>
      <c r="BP11" s="488"/>
      <c r="BQ11" s="489"/>
      <c r="BR11" s="484"/>
      <c r="BS11" s="488">
        <v>66.349999999999994</v>
      </c>
      <c r="BT11" s="489">
        <v>68.290000000000006</v>
      </c>
      <c r="BU11" s="484" t="s">
        <v>78</v>
      </c>
      <c r="BV11" s="482">
        <v>62.86</v>
      </c>
      <c r="BW11" s="489"/>
      <c r="BX11" s="489"/>
      <c r="BY11" s="487">
        <v>43781</v>
      </c>
      <c r="BZ11" s="492">
        <v>55.81</v>
      </c>
      <c r="CA11" s="490"/>
      <c r="CB11" s="490"/>
      <c r="CC11" s="493" t="s">
        <v>65</v>
      </c>
      <c r="CD11" s="477">
        <v>55.2</v>
      </c>
      <c r="CE11" s="478"/>
      <c r="CF11" s="479" t="s">
        <v>79</v>
      </c>
      <c r="CG11" s="477">
        <v>52.78</v>
      </c>
      <c r="CH11" s="478"/>
      <c r="CI11" s="478"/>
      <c r="CJ11" s="478"/>
      <c r="CK11" s="378" t="s">
        <v>80</v>
      </c>
      <c r="CL11" s="477">
        <v>53.58</v>
      </c>
      <c r="CM11" s="478"/>
      <c r="CN11" s="478"/>
      <c r="CO11" s="378" t="s">
        <v>81</v>
      </c>
      <c r="CP11" s="477">
        <v>52.85</v>
      </c>
      <c r="CQ11" s="478"/>
      <c r="CR11" s="479" t="s">
        <v>82</v>
      </c>
      <c r="CS11" s="478">
        <v>48.41</v>
      </c>
      <c r="CT11" s="478"/>
      <c r="CU11" s="378" t="s">
        <v>66</v>
      </c>
      <c r="CV11" s="477"/>
      <c r="CW11" s="478"/>
      <c r="CX11" s="479"/>
      <c r="CY11" s="366">
        <v>54.1</v>
      </c>
      <c r="CZ11" s="366"/>
      <c r="DA11" s="378" t="s">
        <v>73</v>
      </c>
      <c r="DB11" s="369">
        <v>68.47</v>
      </c>
      <c r="DC11" s="366"/>
      <c r="DD11" s="479" t="s">
        <v>83</v>
      </c>
      <c r="DE11" s="369">
        <v>48.75</v>
      </c>
      <c r="DF11" s="366"/>
      <c r="DG11" s="366"/>
      <c r="DH11" s="366"/>
      <c r="DI11" s="366"/>
      <c r="DJ11" s="366"/>
      <c r="DK11" s="378" t="s">
        <v>469</v>
      </c>
      <c r="DL11" s="477">
        <v>47.47</v>
      </c>
      <c r="DM11" s="478">
        <v>54.21</v>
      </c>
      <c r="DN11" s="478"/>
      <c r="DO11" s="378" t="s">
        <v>526</v>
      </c>
      <c r="DP11" s="477">
        <v>53.84</v>
      </c>
      <c r="DQ11" s="478"/>
      <c r="DR11" s="479" t="s">
        <v>527</v>
      </c>
      <c r="DS11" s="752">
        <f t="shared" si="0"/>
        <v>1391.8051250000001</v>
      </c>
      <c r="DT11" s="753">
        <f t="shared" si="2"/>
        <v>1289.6300000000001</v>
      </c>
      <c r="DU11" s="754"/>
      <c r="DV11" s="557">
        <f t="shared" si="4"/>
        <v>-102.17512499999998</v>
      </c>
      <c r="DW11" s="874"/>
      <c r="DX11" s="411"/>
      <c r="DY11" s="811"/>
      <c r="DZ11" s="755"/>
    </row>
    <row r="12" spans="1:135" s="503" customFormat="1" ht="20.25" customHeight="1" x14ac:dyDescent="0.35">
      <c r="A12" s="748">
        <f t="shared" si="3"/>
        <v>9</v>
      </c>
      <c r="B12" s="361">
        <v>102.51</v>
      </c>
      <c r="C12" s="361">
        <v>102.52</v>
      </c>
      <c r="D12" s="361">
        <v>51.14</v>
      </c>
      <c r="E12" s="361">
        <v>51.76</v>
      </c>
      <c r="F12" s="361">
        <v>54.67</v>
      </c>
      <c r="G12" s="361">
        <v>60.94</v>
      </c>
      <c r="H12" s="361">
        <v>55.89</v>
      </c>
      <c r="I12" s="376">
        <v>60.51</v>
      </c>
      <c r="J12" s="361">
        <v>56.59</v>
      </c>
      <c r="K12" s="361">
        <v>52.89</v>
      </c>
      <c r="L12" s="361">
        <v>52.18</v>
      </c>
      <c r="M12" s="361">
        <v>50.66</v>
      </c>
      <c r="N12" s="361">
        <v>51.41</v>
      </c>
      <c r="O12" s="361">
        <v>52.16</v>
      </c>
      <c r="P12" s="361">
        <v>59.22</v>
      </c>
      <c r="Q12" s="454">
        <v>54.98</v>
      </c>
      <c r="R12" s="361">
        <v>55.41</v>
      </c>
      <c r="S12" s="361">
        <v>55.764624999999995</v>
      </c>
      <c r="T12" s="376">
        <v>47.47</v>
      </c>
      <c r="U12" s="361">
        <v>55.74</v>
      </c>
      <c r="V12" s="756">
        <v>58.87</v>
      </c>
      <c r="W12" s="841">
        <v>48.9</v>
      </c>
      <c r="X12" s="841">
        <v>47.47</v>
      </c>
      <c r="Y12" s="463">
        <f t="shared" si="1"/>
        <v>1339.6546250000001</v>
      </c>
      <c r="Z12" s="757"/>
      <c r="AA12" s="485"/>
      <c r="AB12" s="481"/>
      <c r="AC12" s="500"/>
      <c r="AD12" s="483"/>
      <c r="AE12" s="460"/>
      <c r="AF12" s="483"/>
      <c r="AG12" s="458"/>
      <c r="AH12" s="457"/>
      <c r="AI12" s="484"/>
      <c r="AJ12" s="458"/>
      <c r="AK12" s="483"/>
      <c r="AL12" s="458"/>
      <c r="AM12" s="483"/>
      <c r="AN12" s="458"/>
      <c r="AO12" s="483"/>
      <c r="AP12" s="458"/>
      <c r="AQ12" s="483"/>
      <c r="AR12" s="458"/>
      <c r="AS12" s="457"/>
      <c r="AT12" s="457"/>
      <c r="AU12" s="484"/>
      <c r="AV12" s="458"/>
      <c r="AW12" s="485"/>
      <c r="AX12" s="485"/>
      <c r="AY12" s="481"/>
      <c r="AZ12" s="458"/>
      <c r="BA12" s="457"/>
      <c r="BB12" s="457"/>
      <c r="BC12" s="457"/>
      <c r="BD12" s="483"/>
      <c r="BE12" s="458"/>
      <c r="BF12" s="457"/>
      <c r="BG12" s="457"/>
      <c r="BH12" s="484"/>
      <c r="BI12" s="451">
        <v>307.93</v>
      </c>
      <c r="BJ12" s="486">
        <v>115.61</v>
      </c>
      <c r="BK12" s="486"/>
      <c r="BL12" s="486"/>
      <c r="BM12" s="486"/>
      <c r="BN12" s="486"/>
      <c r="BO12" s="487" t="s">
        <v>84</v>
      </c>
      <c r="BP12" s="488">
        <v>55.89</v>
      </c>
      <c r="BQ12" s="489"/>
      <c r="BR12" s="484">
        <v>43733</v>
      </c>
      <c r="BS12" s="488">
        <v>60.51</v>
      </c>
      <c r="BT12" s="489"/>
      <c r="BU12" s="484">
        <v>43742</v>
      </c>
      <c r="BV12" s="482">
        <v>56.59</v>
      </c>
      <c r="BW12" s="490"/>
      <c r="BX12" s="491"/>
      <c r="BY12" s="487">
        <v>43787</v>
      </c>
      <c r="BZ12" s="492">
        <v>52.89</v>
      </c>
      <c r="CA12" s="491"/>
      <c r="CB12" s="490"/>
      <c r="CC12" s="493" t="s">
        <v>85</v>
      </c>
      <c r="CD12" s="477">
        <v>52.18</v>
      </c>
      <c r="CE12" s="478"/>
      <c r="CF12" s="479" t="s">
        <v>86</v>
      </c>
      <c r="CG12" s="477">
        <v>50</v>
      </c>
      <c r="CH12" s="478"/>
      <c r="CI12" s="478"/>
      <c r="CJ12" s="478"/>
      <c r="CK12" s="378" t="s">
        <v>87</v>
      </c>
      <c r="CL12" s="477"/>
      <c r="CM12" s="478"/>
      <c r="CN12" s="478"/>
      <c r="CO12" s="378"/>
      <c r="CP12" s="477"/>
      <c r="CQ12" s="478"/>
      <c r="CR12" s="479"/>
      <c r="CS12" s="478">
        <v>52.16</v>
      </c>
      <c r="CT12" s="478">
        <v>59.22</v>
      </c>
      <c r="CU12" s="378" t="s">
        <v>88</v>
      </c>
      <c r="CV12" s="477"/>
      <c r="CW12" s="478"/>
      <c r="CX12" s="479"/>
      <c r="CY12" s="366"/>
      <c r="CZ12" s="366"/>
      <c r="DA12" s="378"/>
      <c r="DB12" s="369">
        <v>110.39</v>
      </c>
      <c r="DC12" s="366"/>
      <c r="DD12" s="479" t="s">
        <v>76</v>
      </c>
      <c r="DE12" s="369"/>
      <c r="DF12" s="366"/>
      <c r="DG12" s="366"/>
      <c r="DH12" s="366"/>
      <c r="DI12" s="366"/>
      <c r="DJ12" s="366"/>
      <c r="DK12" s="378"/>
      <c r="DL12" s="477">
        <v>155.30000000000001</v>
      </c>
      <c r="DM12" s="478"/>
      <c r="DN12" s="478"/>
      <c r="DO12" s="378" t="s">
        <v>522</v>
      </c>
      <c r="DP12" s="477">
        <v>114.62</v>
      </c>
      <c r="DQ12" s="478"/>
      <c r="DR12" s="479" t="s">
        <v>525</v>
      </c>
      <c r="DS12" s="752">
        <f t="shared" ref="DS12:DS24" si="5">$Y12</f>
        <v>1339.6546250000001</v>
      </c>
      <c r="DT12" s="753">
        <f t="shared" si="2"/>
        <v>1243.29</v>
      </c>
      <c r="DU12" s="754"/>
      <c r="DV12" s="557">
        <f t="shared" si="4"/>
        <v>-96.36462500000016</v>
      </c>
      <c r="DW12" s="874"/>
      <c r="DX12" s="411"/>
      <c r="DY12" s="811"/>
      <c r="DZ12" s="755"/>
    </row>
    <row r="13" spans="1:135" s="503" customFormat="1" ht="20.25" customHeight="1" x14ac:dyDescent="0.35">
      <c r="A13" s="748">
        <f t="shared" si="3"/>
        <v>10</v>
      </c>
      <c r="B13" s="361">
        <v>106.31</v>
      </c>
      <c r="C13" s="361">
        <v>107.7</v>
      </c>
      <c r="D13" s="361">
        <v>58.46</v>
      </c>
      <c r="E13" s="361">
        <v>60.48</v>
      </c>
      <c r="F13" s="361">
        <v>56.69</v>
      </c>
      <c r="G13" s="361">
        <v>89.43</v>
      </c>
      <c r="H13" s="361">
        <v>75.7</v>
      </c>
      <c r="I13" s="376">
        <v>79.37</v>
      </c>
      <c r="J13" s="361">
        <v>64.95</v>
      </c>
      <c r="K13" s="361">
        <v>54.92</v>
      </c>
      <c r="L13" s="361">
        <v>54.14</v>
      </c>
      <c r="M13" s="361">
        <v>52.28</v>
      </c>
      <c r="N13" s="361">
        <v>49.54</v>
      </c>
      <c r="O13" s="361">
        <v>51.49</v>
      </c>
      <c r="P13" s="361">
        <v>53.63</v>
      </c>
      <c r="Q13" s="454">
        <v>51.36</v>
      </c>
      <c r="R13" s="361">
        <v>54.23</v>
      </c>
      <c r="S13" s="361">
        <v>52.166499999999999</v>
      </c>
      <c r="T13" s="376">
        <v>47.47</v>
      </c>
      <c r="U13" s="361">
        <v>51.61</v>
      </c>
      <c r="V13" s="756">
        <v>51.51</v>
      </c>
      <c r="W13" s="841">
        <v>50.01</v>
      </c>
      <c r="X13" s="841">
        <v>47.47</v>
      </c>
      <c r="Y13" s="463">
        <f t="shared" si="1"/>
        <v>1420.9164999999998</v>
      </c>
      <c r="Z13" s="762"/>
      <c r="AA13" s="495">
        <v>57.96</v>
      </c>
      <c r="AB13" s="483">
        <v>43691</v>
      </c>
      <c r="AC13" s="458">
        <v>38.54</v>
      </c>
      <c r="AD13" s="483">
        <v>43717</v>
      </c>
      <c r="AE13" s="458"/>
      <c r="AF13" s="483"/>
      <c r="AG13" s="458"/>
      <c r="AH13" s="457"/>
      <c r="AI13" s="484"/>
      <c r="AJ13" s="458"/>
      <c r="AK13" s="483"/>
      <c r="AL13" s="458"/>
      <c r="AM13" s="483"/>
      <c r="AN13" s="458"/>
      <c r="AO13" s="483"/>
      <c r="AP13" s="458"/>
      <c r="AQ13" s="483"/>
      <c r="AR13" s="458"/>
      <c r="AS13" s="457"/>
      <c r="AT13" s="457"/>
      <c r="AU13" s="484"/>
      <c r="AV13" s="458"/>
      <c r="AW13" s="485"/>
      <c r="AX13" s="485"/>
      <c r="AY13" s="481"/>
      <c r="AZ13" s="458"/>
      <c r="BA13" s="457"/>
      <c r="BB13" s="457"/>
      <c r="BC13" s="457"/>
      <c r="BD13" s="483"/>
      <c r="BE13" s="482"/>
      <c r="BF13" s="485"/>
      <c r="BG13" s="485"/>
      <c r="BH13" s="484"/>
      <c r="BI13" s="451">
        <v>89.43</v>
      </c>
      <c r="BJ13" s="486"/>
      <c r="BK13" s="486"/>
      <c r="BL13" s="486"/>
      <c r="BM13" s="486"/>
      <c r="BN13" s="486"/>
      <c r="BO13" s="487">
        <v>43685</v>
      </c>
      <c r="BP13" s="488">
        <v>100</v>
      </c>
      <c r="BQ13" s="489"/>
      <c r="BR13" s="484">
        <v>43724</v>
      </c>
      <c r="BS13" s="488">
        <v>100</v>
      </c>
      <c r="BT13" s="489"/>
      <c r="BU13" s="484">
        <v>43762</v>
      </c>
      <c r="BV13" s="482">
        <v>64.95</v>
      </c>
      <c r="BW13" s="489"/>
      <c r="BX13" s="489"/>
      <c r="BY13" s="487">
        <v>43794</v>
      </c>
      <c r="BZ13" s="497"/>
      <c r="CA13" s="490"/>
      <c r="CB13" s="490"/>
      <c r="CC13" s="493"/>
      <c r="CD13" s="477">
        <v>54.92</v>
      </c>
      <c r="CE13" s="478"/>
      <c r="CF13" s="479" t="s">
        <v>69</v>
      </c>
      <c r="CG13" s="477">
        <v>403.63</v>
      </c>
      <c r="CH13" s="478"/>
      <c r="CI13" s="478"/>
      <c r="CJ13" s="478"/>
      <c r="CK13" s="378" t="s">
        <v>70</v>
      </c>
      <c r="CL13" s="477">
        <v>47.5</v>
      </c>
      <c r="CM13" s="478">
        <v>2.04</v>
      </c>
      <c r="CN13" s="478"/>
      <c r="CO13" s="378" t="s">
        <v>89</v>
      </c>
      <c r="CP13" s="477">
        <v>51.49</v>
      </c>
      <c r="CQ13" s="478"/>
      <c r="CR13" s="479" t="s">
        <v>82</v>
      </c>
      <c r="CS13" s="478"/>
      <c r="CT13" s="478"/>
      <c r="CU13" s="378"/>
      <c r="CV13" s="477">
        <v>53.63</v>
      </c>
      <c r="CW13" s="478"/>
      <c r="CX13" s="479" t="s">
        <v>54</v>
      </c>
      <c r="CY13" s="366">
        <v>51.36</v>
      </c>
      <c r="CZ13" s="366"/>
      <c r="DA13" s="378" t="s">
        <v>90</v>
      </c>
      <c r="DB13" s="369">
        <v>54.23</v>
      </c>
      <c r="DC13" s="366"/>
      <c r="DD13" s="479" t="s">
        <v>74</v>
      </c>
      <c r="DE13" s="369"/>
      <c r="DF13" s="366"/>
      <c r="DG13" s="366"/>
      <c r="DH13" s="366"/>
      <c r="DI13" s="366"/>
      <c r="DJ13" s="366"/>
      <c r="DK13" s="378"/>
      <c r="DL13" s="477">
        <v>3.17</v>
      </c>
      <c r="DM13" s="478">
        <v>50.64</v>
      </c>
      <c r="DN13" s="478"/>
      <c r="DO13" s="378" t="s">
        <v>528</v>
      </c>
      <c r="DP13" s="477">
        <v>99.08</v>
      </c>
      <c r="DQ13" s="478">
        <v>99.95</v>
      </c>
      <c r="DR13" s="479" t="s">
        <v>529</v>
      </c>
      <c r="DS13" s="752">
        <f t="shared" si="5"/>
        <v>1420.9164999999998</v>
      </c>
      <c r="DT13" s="753">
        <f t="shared" si="2"/>
        <v>1422.5200000000002</v>
      </c>
      <c r="DU13" s="754"/>
      <c r="DV13" s="557">
        <f t="shared" si="4"/>
        <v>1.6035000000003947</v>
      </c>
      <c r="DW13" s="874"/>
      <c r="DX13" s="411"/>
      <c r="DY13" s="763"/>
    </row>
    <row r="14" spans="1:135" s="503" customFormat="1" ht="20.25" customHeight="1" x14ac:dyDescent="0.35">
      <c r="A14" s="748">
        <f t="shared" si="3"/>
        <v>11</v>
      </c>
      <c r="B14" s="361">
        <v>119.56</v>
      </c>
      <c r="C14" s="361">
        <v>120.07</v>
      </c>
      <c r="D14" s="361">
        <v>59.09</v>
      </c>
      <c r="E14" s="361">
        <v>54.04</v>
      </c>
      <c r="F14" s="361">
        <v>59.85</v>
      </c>
      <c r="G14" s="361">
        <v>88.76</v>
      </c>
      <c r="H14" s="361">
        <v>109.56</v>
      </c>
      <c r="I14" s="376">
        <v>92.12</v>
      </c>
      <c r="J14" s="361">
        <v>75.02</v>
      </c>
      <c r="K14" s="361">
        <v>61.82</v>
      </c>
      <c r="L14" s="361">
        <v>60.03</v>
      </c>
      <c r="M14" s="361">
        <v>56</v>
      </c>
      <c r="N14" s="361">
        <v>53.49</v>
      </c>
      <c r="O14" s="361">
        <v>53.24</v>
      </c>
      <c r="P14" s="361">
        <v>52.96</v>
      </c>
      <c r="Q14" s="454">
        <v>56.36</v>
      </c>
      <c r="R14" s="361">
        <v>69.89</v>
      </c>
      <c r="S14" s="361">
        <v>71.003</v>
      </c>
      <c r="T14" s="376">
        <v>47.47</v>
      </c>
      <c r="U14" s="361">
        <v>63.72</v>
      </c>
      <c r="V14" s="756">
        <v>60.61</v>
      </c>
      <c r="W14" s="841">
        <v>59.12</v>
      </c>
      <c r="X14" s="841">
        <v>47.47</v>
      </c>
      <c r="Y14" s="463">
        <f t="shared" si="1"/>
        <v>1591.2529999999999</v>
      </c>
      <c r="Z14" s="764"/>
      <c r="AA14" s="495"/>
      <c r="AB14" s="483"/>
      <c r="AC14" s="458"/>
      <c r="AD14" s="483"/>
      <c r="AE14" s="458"/>
      <c r="AF14" s="483"/>
      <c r="AG14" s="458"/>
      <c r="AH14" s="457"/>
      <c r="AI14" s="484"/>
      <c r="AJ14" s="458">
        <v>60</v>
      </c>
      <c r="AK14" s="483">
        <v>44182</v>
      </c>
      <c r="AL14" s="458"/>
      <c r="AM14" s="483"/>
      <c r="AN14" s="458">
        <v>60</v>
      </c>
      <c r="AO14" s="483">
        <v>43872</v>
      </c>
      <c r="AP14" s="458"/>
      <c r="AQ14" s="483"/>
      <c r="AR14" s="458"/>
      <c r="AS14" s="457"/>
      <c r="AT14" s="457"/>
      <c r="AU14" s="484"/>
      <c r="AV14" s="458"/>
      <c r="AW14" s="485"/>
      <c r="AX14" s="485"/>
      <c r="AY14" s="481"/>
      <c r="AZ14" s="458"/>
      <c r="BA14" s="457"/>
      <c r="BB14" s="457"/>
      <c r="BC14" s="457"/>
      <c r="BD14" s="483"/>
      <c r="BE14" s="482">
        <v>80</v>
      </c>
      <c r="BF14" s="485">
        <v>80</v>
      </c>
      <c r="BG14" s="485"/>
      <c r="BH14" s="484" t="s">
        <v>77</v>
      </c>
      <c r="BI14" s="488">
        <v>100</v>
      </c>
      <c r="BJ14" s="489"/>
      <c r="BK14" s="489"/>
      <c r="BL14" s="489"/>
      <c r="BM14" s="489"/>
      <c r="BN14" s="489"/>
      <c r="BO14" s="487">
        <v>43685</v>
      </c>
      <c r="BP14" s="488"/>
      <c r="BQ14" s="489"/>
      <c r="BR14" s="484"/>
      <c r="BS14" s="488">
        <v>150</v>
      </c>
      <c r="BT14" s="489"/>
      <c r="BU14" s="484">
        <v>43746</v>
      </c>
      <c r="BV14" s="482">
        <v>75</v>
      </c>
      <c r="BW14" s="489"/>
      <c r="BX14" s="489"/>
      <c r="BY14" s="487">
        <v>43782</v>
      </c>
      <c r="BZ14" s="492">
        <v>70</v>
      </c>
      <c r="CA14" s="490"/>
      <c r="CB14" s="490"/>
      <c r="CC14" s="493" t="s">
        <v>91</v>
      </c>
      <c r="CD14" s="477"/>
      <c r="CE14" s="478"/>
      <c r="CF14" s="479"/>
      <c r="CG14" s="477"/>
      <c r="CH14" s="478"/>
      <c r="CI14" s="478">
        <v>140</v>
      </c>
      <c r="CJ14" s="478"/>
      <c r="CK14" s="378" t="s">
        <v>53</v>
      </c>
      <c r="CL14" s="477">
        <v>140</v>
      </c>
      <c r="CM14" s="478"/>
      <c r="CN14" s="478"/>
      <c r="CO14" s="378" t="s">
        <v>71</v>
      </c>
      <c r="CP14" s="477">
        <v>60</v>
      </c>
      <c r="CQ14" s="478"/>
      <c r="CR14" s="479" t="s">
        <v>59</v>
      </c>
      <c r="CS14" s="478">
        <v>70</v>
      </c>
      <c r="CT14" s="478"/>
      <c r="CU14" s="378" t="s">
        <v>92</v>
      </c>
      <c r="CV14" s="477"/>
      <c r="CW14" s="478"/>
      <c r="CX14" s="479"/>
      <c r="CY14" s="366">
        <v>56.36</v>
      </c>
      <c r="CZ14" s="366"/>
      <c r="DA14" s="378" t="s">
        <v>93</v>
      </c>
      <c r="DB14" s="369"/>
      <c r="DC14" s="366"/>
      <c r="DD14" s="479"/>
      <c r="DE14" s="811">
        <v>80</v>
      </c>
      <c r="DF14" s="366"/>
      <c r="DG14" s="366"/>
      <c r="DH14" s="366"/>
      <c r="DI14" s="366"/>
      <c r="DJ14" s="366"/>
      <c r="DK14" s="765" t="s">
        <v>469</v>
      </c>
      <c r="DL14" s="477">
        <v>58.97</v>
      </c>
      <c r="DM14" s="478"/>
      <c r="DN14" s="478"/>
      <c r="DO14" s="378" t="s">
        <v>522</v>
      </c>
      <c r="DP14" s="477">
        <v>110</v>
      </c>
      <c r="DQ14" s="478"/>
      <c r="DR14" s="479" t="s">
        <v>530</v>
      </c>
      <c r="DS14" s="752">
        <f t="shared" si="5"/>
        <v>1591.2529999999999</v>
      </c>
      <c r="DT14" s="753">
        <f t="shared" si="2"/>
        <v>1390.33</v>
      </c>
      <c r="DU14" s="754"/>
      <c r="DV14" s="557">
        <f t="shared" si="4"/>
        <v>-200.923</v>
      </c>
      <c r="DW14" s="874"/>
      <c r="DX14" s="411"/>
      <c r="DY14" s="811"/>
      <c r="DZ14" s="755"/>
      <c r="EA14" s="766"/>
    </row>
    <row r="15" spans="1:135" s="503" customFormat="1" ht="20.25" customHeight="1" x14ac:dyDescent="0.35">
      <c r="A15" s="748">
        <f t="shared" si="3"/>
        <v>12</v>
      </c>
      <c r="B15" s="361">
        <v>108.83</v>
      </c>
      <c r="C15" s="361">
        <v>105.56</v>
      </c>
      <c r="D15" s="361">
        <v>48.86</v>
      </c>
      <c r="E15" s="361">
        <v>49.12</v>
      </c>
      <c r="F15" s="361">
        <v>48.36</v>
      </c>
      <c r="G15" s="361">
        <v>47.47</v>
      </c>
      <c r="H15" s="361">
        <v>47.47</v>
      </c>
      <c r="I15" s="376">
        <v>49.62</v>
      </c>
      <c r="J15" s="361">
        <v>47.92</v>
      </c>
      <c r="K15" s="361">
        <v>46.6</v>
      </c>
      <c r="L15" s="361">
        <v>48.36</v>
      </c>
      <c r="M15" s="361">
        <v>48.63</v>
      </c>
      <c r="N15" s="361">
        <v>49.2</v>
      </c>
      <c r="O15" s="361">
        <v>49.5</v>
      </c>
      <c r="P15" s="361">
        <v>49.32</v>
      </c>
      <c r="Q15" s="454">
        <v>49.22</v>
      </c>
      <c r="R15" s="361">
        <v>49.33</v>
      </c>
      <c r="S15" s="361">
        <v>49.565750000000001</v>
      </c>
      <c r="T15" s="376">
        <v>47.47</v>
      </c>
      <c r="U15" s="361">
        <v>49.04</v>
      </c>
      <c r="V15" s="756">
        <v>49.39</v>
      </c>
      <c r="W15" s="841">
        <v>48.83</v>
      </c>
      <c r="X15" s="841">
        <v>47.47</v>
      </c>
      <c r="Y15" s="463">
        <f t="shared" si="1"/>
        <v>1235.1357500000001</v>
      </c>
      <c r="Z15" s="757"/>
      <c r="AA15" s="495"/>
      <c r="AB15" s="483"/>
      <c r="AC15" s="458"/>
      <c r="AD15" s="483"/>
      <c r="AE15" s="458"/>
      <c r="AF15" s="483"/>
      <c r="AG15" s="458"/>
      <c r="AH15" s="457"/>
      <c r="AI15" s="484"/>
      <c r="AJ15" s="458"/>
      <c r="AK15" s="483"/>
      <c r="AL15" s="458"/>
      <c r="AM15" s="483"/>
      <c r="AN15" s="458"/>
      <c r="AO15" s="483"/>
      <c r="AP15" s="458"/>
      <c r="AQ15" s="483"/>
      <c r="AR15" s="458"/>
      <c r="AS15" s="457"/>
      <c r="AT15" s="457"/>
      <c r="AU15" s="484"/>
      <c r="AV15" s="458"/>
      <c r="AW15" s="485"/>
      <c r="AX15" s="485"/>
      <c r="AY15" s="481"/>
      <c r="AZ15" s="458"/>
      <c r="BA15" s="457"/>
      <c r="BB15" s="457"/>
      <c r="BC15" s="457"/>
      <c r="BD15" s="483"/>
      <c r="BE15" s="458"/>
      <c r="BF15" s="457"/>
      <c r="BG15" s="457"/>
      <c r="BH15" s="484"/>
      <c r="BI15" s="451"/>
      <c r="BJ15" s="486"/>
      <c r="BK15" s="486"/>
      <c r="BL15" s="486"/>
      <c r="BM15" s="486"/>
      <c r="BN15" s="486"/>
      <c r="BO15" s="487"/>
      <c r="BP15" s="488"/>
      <c r="BQ15" s="489"/>
      <c r="BR15" s="484"/>
      <c r="BS15" s="488">
        <v>505.29</v>
      </c>
      <c r="BT15" s="489"/>
      <c r="BU15" s="484">
        <v>43742</v>
      </c>
      <c r="BV15" s="488"/>
      <c r="BW15" s="489"/>
      <c r="BX15" s="489"/>
      <c r="BY15" s="487"/>
      <c r="BZ15" s="472"/>
      <c r="CA15" s="490"/>
      <c r="CB15" s="490"/>
      <c r="CC15" s="493"/>
      <c r="CD15" s="492"/>
      <c r="CE15" s="478"/>
      <c r="CF15" s="479"/>
      <c r="CG15" s="477"/>
      <c r="CH15" s="478"/>
      <c r="CI15" s="478"/>
      <c r="CJ15" s="478"/>
      <c r="CK15" s="378"/>
      <c r="CL15" s="477">
        <v>240.71</v>
      </c>
      <c r="CM15" s="478"/>
      <c r="CN15" s="478"/>
      <c r="CO15" s="378" t="s">
        <v>94</v>
      </c>
      <c r="CP15" s="477"/>
      <c r="CQ15" s="478"/>
      <c r="CR15" s="479"/>
      <c r="CS15" s="478"/>
      <c r="CT15" s="478"/>
      <c r="CU15" s="378"/>
      <c r="CV15" s="477"/>
      <c r="CW15" s="478"/>
      <c r="CX15" s="479"/>
      <c r="CY15" s="366">
        <v>148.04</v>
      </c>
      <c r="CZ15" s="366"/>
      <c r="DA15" s="378" t="s">
        <v>95</v>
      </c>
      <c r="DB15" s="369"/>
      <c r="DC15" s="366"/>
      <c r="DD15" s="479"/>
      <c r="DE15" s="369"/>
      <c r="DF15" s="366"/>
      <c r="DG15" s="366"/>
      <c r="DH15" s="366"/>
      <c r="DI15" s="366"/>
      <c r="DJ15" s="366"/>
      <c r="DK15" s="378"/>
      <c r="DL15" s="477">
        <v>195.4</v>
      </c>
      <c r="DM15" s="478"/>
      <c r="DN15" s="478"/>
      <c r="DO15" s="378" t="s">
        <v>522</v>
      </c>
      <c r="DP15" s="477"/>
      <c r="DQ15" s="478"/>
      <c r="DR15" s="479"/>
      <c r="DS15" s="752">
        <f t="shared" si="5"/>
        <v>1235.1357500000001</v>
      </c>
      <c r="DT15" s="753">
        <f t="shared" si="2"/>
        <v>1089.44</v>
      </c>
      <c r="DU15" s="754"/>
      <c r="DV15" s="557">
        <f t="shared" si="4"/>
        <v>-145.69575000000009</v>
      </c>
      <c r="DW15" s="874"/>
      <c r="DX15" s="411"/>
      <c r="DY15" s="811"/>
      <c r="DZ15" s="755"/>
    </row>
    <row r="16" spans="1:135" s="503" customFormat="1" ht="20.25" customHeight="1" x14ac:dyDescent="0.35">
      <c r="A16" s="748">
        <f t="shared" si="3"/>
        <v>13</v>
      </c>
      <c r="B16" s="361">
        <v>95.45</v>
      </c>
      <c r="C16" s="361">
        <v>95.32</v>
      </c>
      <c r="D16" s="361">
        <v>51.76</v>
      </c>
      <c r="E16" s="361">
        <v>52.65</v>
      </c>
      <c r="F16" s="361">
        <v>47.72</v>
      </c>
      <c r="G16" s="361">
        <v>55.78</v>
      </c>
      <c r="H16" s="361">
        <v>51.49</v>
      </c>
      <c r="I16" s="376">
        <v>54.15</v>
      </c>
      <c r="J16" s="361">
        <v>52.91</v>
      </c>
      <c r="K16" s="361">
        <v>49.66</v>
      </c>
      <c r="L16" s="361">
        <v>51.02</v>
      </c>
      <c r="M16" s="361">
        <v>50.49</v>
      </c>
      <c r="N16" s="361">
        <v>50.15</v>
      </c>
      <c r="O16" s="361">
        <v>50.24</v>
      </c>
      <c r="P16" s="361">
        <v>63</v>
      </c>
      <c r="Q16" s="454">
        <v>53.07</v>
      </c>
      <c r="R16" s="361">
        <v>62.81</v>
      </c>
      <c r="S16" s="361">
        <v>62.354875</v>
      </c>
      <c r="T16" s="376">
        <v>47.47</v>
      </c>
      <c r="U16" s="361">
        <v>62.96</v>
      </c>
      <c r="V16" s="756">
        <v>61.95</v>
      </c>
      <c r="W16" s="841">
        <v>58.23</v>
      </c>
      <c r="X16" s="841">
        <v>47.47</v>
      </c>
      <c r="Y16" s="463">
        <f t="shared" si="1"/>
        <v>1328.104875</v>
      </c>
      <c r="Z16" s="757"/>
      <c r="AA16" s="758"/>
      <c r="AB16" s="481"/>
      <c r="AC16" s="458"/>
      <c r="AD16" s="483"/>
      <c r="AE16" s="458"/>
      <c r="AF16" s="483"/>
      <c r="AG16" s="458"/>
      <c r="AH16" s="457"/>
      <c r="AI16" s="484"/>
      <c r="AJ16" s="458"/>
      <c r="AK16" s="483"/>
      <c r="AL16" s="458"/>
      <c r="AM16" s="483"/>
      <c r="AN16" s="458"/>
      <c r="AO16" s="483"/>
      <c r="AP16" s="458"/>
      <c r="AQ16" s="483"/>
      <c r="AR16" s="458"/>
      <c r="AS16" s="457"/>
      <c r="AT16" s="457"/>
      <c r="AU16" s="484"/>
      <c r="AV16" s="458"/>
      <c r="AW16" s="485"/>
      <c r="AX16" s="485"/>
      <c r="AY16" s="481"/>
      <c r="AZ16" s="458"/>
      <c r="BA16" s="457"/>
      <c r="BB16" s="457"/>
      <c r="BC16" s="457"/>
      <c r="BD16" s="483"/>
      <c r="BE16" s="458"/>
      <c r="BF16" s="758"/>
      <c r="BG16" s="457"/>
      <c r="BH16" s="484"/>
      <c r="BI16" s="488">
        <v>52.65</v>
      </c>
      <c r="BJ16" s="489"/>
      <c r="BK16" s="489"/>
      <c r="BL16" s="489"/>
      <c r="BM16" s="489"/>
      <c r="BN16" s="489"/>
      <c r="BO16" s="487">
        <v>43686</v>
      </c>
      <c r="BP16" s="488">
        <v>65</v>
      </c>
      <c r="BQ16" s="489"/>
      <c r="BR16" s="484">
        <v>43724</v>
      </c>
      <c r="BS16" s="488">
        <v>54.15</v>
      </c>
      <c r="BT16" s="489"/>
      <c r="BU16" s="484">
        <v>43762</v>
      </c>
      <c r="BV16" s="488"/>
      <c r="BW16" s="489"/>
      <c r="BX16" s="489"/>
      <c r="BY16" s="487"/>
      <c r="BZ16" s="497"/>
      <c r="CA16" s="490"/>
      <c r="CB16" s="490"/>
      <c r="CC16" s="493"/>
      <c r="CD16" s="477">
        <v>75</v>
      </c>
      <c r="CE16" s="478">
        <v>49.66</v>
      </c>
      <c r="CF16" s="479" t="s">
        <v>96</v>
      </c>
      <c r="CG16" s="477">
        <v>50.49</v>
      </c>
      <c r="CH16" s="478">
        <v>170.6</v>
      </c>
      <c r="CI16" s="478"/>
      <c r="CJ16" s="478"/>
      <c r="CK16" s="378" t="s">
        <v>97</v>
      </c>
      <c r="CL16" s="477">
        <v>50.15</v>
      </c>
      <c r="CM16" s="478"/>
      <c r="CN16" s="478"/>
      <c r="CO16" s="378" t="s">
        <v>81</v>
      </c>
      <c r="CP16" s="477">
        <v>50.15</v>
      </c>
      <c r="CQ16" s="478"/>
      <c r="CR16" s="479" t="s">
        <v>59</v>
      </c>
      <c r="CS16" s="478"/>
      <c r="CT16" s="478"/>
      <c r="CU16" s="378"/>
      <c r="CV16" s="472">
        <v>63</v>
      </c>
      <c r="CW16" s="751">
        <v>63</v>
      </c>
      <c r="CX16" s="479" t="s">
        <v>98</v>
      </c>
      <c r="CY16" s="366">
        <v>53.07</v>
      </c>
      <c r="CZ16" s="366"/>
      <c r="DA16" s="378" t="s">
        <v>95</v>
      </c>
      <c r="DB16" s="369">
        <v>70</v>
      </c>
      <c r="DC16" s="366"/>
      <c r="DD16" s="479" t="s">
        <v>74</v>
      </c>
      <c r="DE16" s="369"/>
      <c r="DF16" s="366"/>
      <c r="DG16" s="366"/>
      <c r="DH16" s="366"/>
      <c r="DI16" s="366"/>
      <c r="DJ16" s="366"/>
      <c r="DK16" s="767"/>
      <c r="DL16" s="477">
        <v>62.81</v>
      </c>
      <c r="DM16" s="478"/>
      <c r="DN16" s="478"/>
      <c r="DO16" s="378" t="s">
        <v>531</v>
      </c>
      <c r="DP16" s="477">
        <v>70</v>
      </c>
      <c r="DQ16" s="478"/>
      <c r="DR16" s="479" t="s">
        <v>525</v>
      </c>
      <c r="DS16" s="752">
        <f t="shared" si="5"/>
        <v>1328.104875</v>
      </c>
      <c r="DT16" s="753">
        <f t="shared" si="2"/>
        <v>999.73</v>
      </c>
      <c r="DU16" s="754"/>
      <c r="DV16" s="557">
        <f>DT16-(DS16-(B16+C16))</f>
        <v>-137.60487499999999</v>
      </c>
      <c r="DW16" s="874">
        <f>(DS16-DT16+DV16)*-1</f>
        <v>-190.76999999999998</v>
      </c>
      <c r="DX16" s="411"/>
      <c r="DY16" s="811"/>
      <c r="DZ16" s="755"/>
    </row>
    <row r="17" spans="1:135" s="503" customFormat="1" ht="20.25" customHeight="1" x14ac:dyDescent="0.35">
      <c r="A17" s="796">
        <f t="shared" si="3"/>
        <v>14</v>
      </c>
      <c r="B17" s="361">
        <v>100.63</v>
      </c>
      <c r="C17" s="361">
        <v>100.12</v>
      </c>
      <c r="D17" s="361">
        <v>49.49</v>
      </c>
      <c r="E17" s="361">
        <v>49.74</v>
      </c>
      <c r="F17" s="361">
        <v>57.07</v>
      </c>
      <c r="G17" s="361">
        <v>53.84</v>
      </c>
      <c r="H17" s="361">
        <v>50.49</v>
      </c>
      <c r="I17" s="376">
        <v>66.05</v>
      </c>
      <c r="J17" s="361">
        <v>59.28</v>
      </c>
      <c r="K17" s="361">
        <v>60.26</v>
      </c>
      <c r="L17" s="361">
        <v>52.35</v>
      </c>
      <c r="M17" s="361">
        <v>50.99</v>
      </c>
      <c r="N17" s="361">
        <v>50.06</v>
      </c>
      <c r="O17" s="361">
        <v>50.44</v>
      </c>
      <c r="P17" s="361">
        <v>47.47</v>
      </c>
      <c r="Q17" s="454">
        <v>57.87</v>
      </c>
      <c r="R17" s="361">
        <v>49.38</v>
      </c>
      <c r="S17" s="361">
        <v>59.615249999999996</v>
      </c>
      <c r="T17" s="376">
        <v>47.47</v>
      </c>
      <c r="U17" s="361">
        <v>55.66</v>
      </c>
      <c r="V17" s="756">
        <v>58.73</v>
      </c>
      <c r="W17" s="841">
        <v>64.510000000000005</v>
      </c>
      <c r="X17" s="841">
        <v>47.47</v>
      </c>
      <c r="Y17" s="463">
        <f t="shared" si="1"/>
        <v>1338.9852500000002</v>
      </c>
      <c r="Z17" s="757"/>
      <c r="AA17" s="495"/>
      <c r="AB17" s="484"/>
      <c r="AC17" s="458"/>
      <c r="AD17" s="483"/>
      <c r="AE17" s="458"/>
      <c r="AF17" s="483"/>
      <c r="AG17" s="458"/>
      <c r="AH17" s="457"/>
      <c r="AI17" s="484"/>
      <c r="AJ17" s="458"/>
      <c r="AK17" s="483"/>
      <c r="AL17" s="458"/>
      <c r="AM17" s="483"/>
      <c r="AN17" s="458"/>
      <c r="AO17" s="483"/>
      <c r="AP17" s="458"/>
      <c r="AQ17" s="483"/>
      <c r="AR17" s="458"/>
      <c r="AS17" s="457"/>
      <c r="AT17" s="457"/>
      <c r="AU17" s="484"/>
      <c r="AV17" s="458"/>
      <c r="AW17" s="485"/>
      <c r="AX17" s="485"/>
      <c r="AY17" s="481"/>
      <c r="AZ17" s="482">
        <v>99.23</v>
      </c>
      <c r="BA17" s="485"/>
      <c r="BB17" s="485"/>
      <c r="BC17" s="485"/>
      <c r="BD17" s="483">
        <v>43637</v>
      </c>
      <c r="BE17" s="458"/>
      <c r="BF17" s="457"/>
      <c r="BG17" s="457"/>
      <c r="BH17" s="484"/>
      <c r="BI17" s="451"/>
      <c r="BJ17" s="486"/>
      <c r="BK17" s="486"/>
      <c r="BL17" s="486"/>
      <c r="BM17" s="486"/>
      <c r="BN17" s="486"/>
      <c r="BO17" s="487"/>
      <c r="BP17" s="470">
        <v>311.66000000000003</v>
      </c>
      <c r="BQ17" s="520"/>
      <c r="BR17" s="484">
        <v>43717</v>
      </c>
      <c r="BS17" s="488"/>
      <c r="BT17" s="489"/>
      <c r="BU17" s="484"/>
      <c r="BV17" s="488"/>
      <c r="BW17" s="489"/>
      <c r="BX17" s="489"/>
      <c r="BY17" s="487"/>
      <c r="BZ17" s="492">
        <v>236.08</v>
      </c>
      <c r="CA17" s="490"/>
      <c r="CB17" s="490"/>
      <c r="CC17" s="493" t="s">
        <v>99</v>
      </c>
      <c r="CD17" s="477"/>
      <c r="CE17" s="478"/>
      <c r="CF17" s="479"/>
      <c r="CG17" s="477"/>
      <c r="CH17" s="478"/>
      <c r="CI17" s="478"/>
      <c r="CJ17" s="478"/>
      <c r="CK17" s="378"/>
      <c r="CL17" s="477"/>
      <c r="CM17" s="478"/>
      <c r="CN17" s="478"/>
      <c r="CO17" s="378"/>
      <c r="CP17" s="477">
        <v>203.84</v>
      </c>
      <c r="CQ17" s="478"/>
      <c r="CR17" s="479" t="s">
        <v>100</v>
      </c>
      <c r="CS17" s="478"/>
      <c r="CT17" s="478"/>
      <c r="CU17" s="378"/>
      <c r="CV17" s="477">
        <v>47.47</v>
      </c>
      <c r="CW17" s="478"/>
      <c r="CX17" s="479" t="s">
        <v>101</v>
      </c>
      <c r="CY17" s="366">
        <v>57.87</v>
      </c>
      <c r="CZ17" s="366"/>
      <c r="DA17" s="378" t="s">
        <v>102</v>
      </c>
      <c r="DB17" s="369">
        <v>49.38</v>
      </c>
      <c r="DC17" s="366"/>
      <c r="DD17" s="479" t="s">
        <v>83</v>
      </c>
      <c r="DE17" s="369">
        <v>59.62</v>
      </c>
      <c r="DF17" s="366"/>
      <c r="DG17" s="366"/>
      <c r="DH17" s="366"/>
      <c r="DI17" s="366"/>
      <c r="DJ17" s="366"/>
      <c r="DK17" s="378" t="s">
        <v>478</v>
      </c>
      <c r="DL17" s="477">
        <v>47.47</v>
      </c>
      <c r="DM17" s="478"/>
      <c r="DN17" s="478"/>
      <c r="DO17" s="378" t="s">
        <v>522</v>
      </c>
      <c r="DP17" s="477">
        <v>114.39</v>
      </c>
      <c r="DQ17" s="478"/>
      <c r="DR17" s="479" t="s">
        <v>530</v>
      </c>
      <c r="DS17" s="752">
        <f t="shared" si="5"/>
        <v>1338.9852500000002</v>
      </c>
      <c r="DT17" s="753">
        <f t="shared" si="2"/>
        <v>1227.0100000000002</v>
      </c>
      <c r="DU17" s="754"/>
      <c r="DV17" s="557">
        <f>DT17-DS17</f>
        <v>-111.97524999999996</v>
      </c>
      <c r="DW17" s="874"/>
      <c r="DX17" s="411"/>
      <c r="DY17" s="811"/>
      <c r="DZ17" s="755"/>
    </row>
    <row r="18" spans="1:135" s="503" customFormat="1" ht="20.25" customHeight="1" x14ac:dyDescent="0.35">
      <c r="A18" s="748">
        <f t="shared" si="3"/>
        <v>15</v>
      </c>
      <c r="B18" s="361">
        <v>96.84</v>
      </c>
      <c r="C18" s="361">
        <v>96.83</v>
      </c>
      <c r="D18" s="361">
        <v>49.12</v>
      </c>
      <c r="E18" s="361">
        <v>49.12</v>
      </c>
      <c r="F18" s="361">
        <v>48.23</v>
      </c>
      <c r="G18" s="361">
        <v>50.8</v>
      </c>
      <c r="H18" s="361">
        <v>50.13</v>
      </c>
      <c r="I18" s="376">
        <v>50.71</v>
      </c>
      <c r="J18" s="361">
        <v>50.35</v>
      </c>
      <c r="K18" s="361">
        <v>48.97</v>
      </c>
      <c r="L18" s="361">
        <v>50.14</v>
      </c>
      <c r="M18" s="361">
        <v>50.03</v>
      </c>
      <c r="N18" s="361">
        <v>49.14</v>
      </c>
      <c r="O18" s="361">
        <v>49.54</v>
      </c>
      <c r="P18" s="455">
        <v>49.54</v>
      </c>
      <c r="Q18" s="454">
        <v>49.32</v>
      </c>
      <c r="R18" s="361">
        <v>50.56</v>
      </c>
      <c r="S18" s="361">
        <v>51.648875000000004</v>
      </c>
      <c r="T18" s="376">
        <v>47.47</v>
      </c>
      <c r="U18" s="361">
        <v>51.84</v>
      </c>
      <c r="V18" s="756">
        <v>50.3</v>
      </c>
      <c r="W18" s="841">
        <v>49.86</v>
      </c>
      <c r="X18" s="841">
        <v>47.47</v>
      </c>
      <c r="Y18" s="463">
        <f t="shared" si="1"/>
        <v>1237.9588749999996</v>
      </c>
      <c r="Z18" s="757"/>
      <c r="AA18" s="495">
        <v>150.78</v>
      </c>
      <c r="AB18" s="483">
        <v>43678</v>
      </c>
      <c r="AC18" s="460"/>
      <c r="AD18" s="483"/>
      <c r="AE18" s="460"/>
      <c r="AF18" s="483"/>
      <c r="AG18" s="458"/>
      <c r="AH18" s="457"/>
      <c r="AI18" s="484"/>
      <c r="AJ18" s="458"/>
      <c r="AK18" s="483"/>
      <c r="AL18" s="458"/>
      <c r="AM18" s="483"/>
      <c r="AN18" s="458"/>
      <c r="AO18" s="483"/>
      <c r="AP18" s="458"/>
      <c r="AQ18" s="483"/>
      <c r="AR18" s="458"/>
      <c r="AS18" s="457"/>
      <c r="AT18" s="457"/>
      <c r="AU18" s="484"/>
      <c r="AV18" s="458"/>
      <c r="AW18" s="485"/>
      <c r="AX18" s="485"/>
      <c r="AY18" s="481"/>
      <c r="AZ18" s="458"/>
      <c r="BA18" s="457"/>
      <c r="BB18" s="457"/>
      <c r="BC18" s="457"/>
      <c r="BD18" s="483"/>
      <c r="BE18" s="482">
        <v>48.23</v>
      </c>
      <c r="BF18" s="485"/>
      <c r="BG18" s="485"/>
      <c r="BH18" s="484">
        <v>43665</v>
      </c>
      <c r="BI18" s="451"/>
      <c r="BJ18" s="486"/>
      <c r="BK18" s="486"/>
      <c r="BL18" s="486"/>
      <c r="BM18" s="486"/>
      <c r="BN18" s="486"/>
      <c r="BO18" s="487"/>
      <c r="BP18" s="488"/>
      <c r="BQ18" s="489"/>
      <c r="BR18" s="484"/>
      <c r="BS18" s="488"/>
      <c r="BT18" s="489"/>
      <c r="BU18" s="484"/>
      <c r="BV18" s="488"/>
      <c r="BW18" s="489"/>
      <c r="BX18" s="489"/>
      <c r="BY18" s="487"/>
      <c r="BZ18" s="497"/>
      <c r="CA18" s="490"/>
      <c r="CB18" s="490"/>
      <c r="CC18" s="493"/>
      <c r="CD18" s="477">
        <v>392.84</v>
      </c>
      <c r="CE18" s="478"/>
      <c r="CF18" s="479" t="s">
        <v>103</v>
      </c>
      <c r="CG18" s="477"/>
      <c r="CH18" s="478"/>
      <c r="CI18" s="478"/>
      <c r="CJ18" s="478"/>
      <c r="CK18" s="378"/>
      <c r="CL18" s="477"/>
      <c r="CM18" s="478"/>
      <c r="CN18" s="478"/>
      <c r="CO18" s="378"/>
      <c r="CP18" s="477"/>
      <c r="CQ18" s="478"/>
      <c r="CR18" s="479"/>
      <c r="CS18" s="478"/>
      <c r="CT18" s="478"/>
      <c r="CU18" s="378"/>
      <c r="CV18" s="477"/>
      <c r="CW18" s="478"/>
      <c r="CX18" s="479"/>
      <c r="CY18" s="366"/>
      <c r="CZ18" s="366"/>
      <c r="DA18" s="378"/>
      <c r="DB18" s="369"/>
      <c r="DC18" s="366"/>
      <c r="DD18" s="479"/>
      <c r="DE18" s="480"/>
      <c r="DF18" s="366"/>
      <c r="DG18" s="366"/>
      <c r="DH18" s="366"/>
      <c r="DI18" s="366"/>
      <c r="DJ18" s="366"/>
      <c r="DK18" s="765"/>
      <c r="DL18" s="477"/>
      <c r="DM18" s="478"/>
      <c r="DN18" s="478"/>
      <c r="DO18" s="378"/>
      <c r="DP18" s="477"/>
      <c r="DQ18" s="478"/>
      <c r="DR18" s="479"/>
      <c r="DS18" s="752">
        <f t="shared" si="5"/>
        <v>1237.9588749999996</v>
      </c>
      <c r="DT18" s="753">
        <f t="shared" si="2"/>
        <v>591.84999999999991</v>
      </c>
      <c r="DU18" s="754"/>
      <c r="DV18" s="557">
        <f>(DT18-(AA18+BE18))-(DS18-(B18+C18+D18+E18+F18+G18))</f>
        <v>-454.17887499999961</v>
      </c>
      <c r="DW18" s="874">
        <f>(DS18-DT18+DV18)*-1</f>
        <v>-191.93000000000006</v>
      </c>
      <c r="DX18" s="411"/>
      <c r="DY18" s="811"/>
      <c r="DZ18" s="751"/>
    </row>
    <row r="19" spans="1:135" s="503" customFormat="1" ht="20.25" customHeight="1" x14ac:dyDescent="0.35">
      <c r="A19" s="748">
        <f t="shared" si="3"/>
        <v>16</v>
      </c>
      <c r="B19" s="361">
        <v>112.61</v>
      </c>
      <c r="C19" s="361">
        <v>102.9</v>
      </c>
      <c r="D19" s="361">
        <v>53.66</v>
      </c>
      <c r="E19" s="361">
        <v>49.87</v>
      </c>
      <c r="F19" s="361">
        <v>48.16</v>
      </c>
      <c r="G19" s="361">
        <v>50.04</v>
      </c>
      <c r="H19" s="361">
        <v>51.72</v>
      </c>
      <c r="I19" s="376">
        <v>91.56</v>
      </c>
      <c r="J19" s="361">
        <v>69.69</v>
      </c>
      <c r="K19" s="361">
        <v>47.56</v>
      </c>
      <c r="L19" s="361">
        <v>48.69</v>
      </c>
      <c r="M19" s="361">
        <v>48.93</v>
      </c>
      <c r="N19" s="361">
        <v>49.03</v>
      </c>
      <c r="O19" s="361">
        <v>49.14</v>
      </c>
      <c r="P19" s="361">
        <v>57.57</v>
      </c>
      <c r="Q19" s="454">
        <v>58.47</v>
      </c>
      <c r="R19" s="361">
        <v>74.13</v>
      </c>
      <c r="S19" s="361">
        <v>47.47</v>
      </c>
      <c r="T19" s="376">
        <v>47.47</v>
      </c>
      <c r="U19" s="361">
        <v>60.49</v>
      </c>
      <c r="V19" s="756">
        <v>47.47</v>
      </c>
      <c r="W19" s="841">
        <v>56.71</v>
      </c>
      <c r="X19" s="841">
        <v>47.47</v>
      </c>
      <c r="Y19" s="463">
        <f t="shared" si="1"/>
        <v>1370.8100000000002</v>
      </c>
      <c r="Z19" s="757"/>
      <c r="AA19" s="495"/>
      <c r="AB19" s="484"/>
      <c r="AC19" s="458"/>
      <c r="AD19" s="483"/>
      <c r="AE19" s="458"/>
      <c r="AF19" s="483"/>
      <c r="AG19" s="458"/>
      <c r="AH19" s="457"/>
      <c r="AI19" s="484"/>
      <c r="AJ19" s="458">
        <v>100</v>
      </c>
      <c r="AK19" s="483">
        <v>44169</v>
      </c>
      <c r="AL19" s="458"/>
      <c r="AM19" s="483"/>
      <c r="AN19" s="458"/>
      <c r="AO19" s="483"/>
      <c r="AP19" s="458"/>
      <c r="AQ19" s="483"/>
      <c r="AR19" s="458"/>
      <c r="AS19" s="457"/>
      <c r="AT19" s="457"/>
      <c r="AU19" s="484"/>
      <c r="AV19" s="482">
        <v>53.66</v>
      </c>
      <c r="AW19" s="485"/>
      <c r="AX19" s="485"/>
      <c r="AY19" s="481">
        <v>43613</v>
      </c>
      <c r="AZ19" s="458"/>
      <c r="BA19" s="457"/>
      <c r="BB19" s="457"/>
      <c r="BC19" s="457"/>
      <c r="BD19" s="483"/>
      <c r="BE19" s="497"/>
      <c r="BF19" s="504"/>
      <c r="BG19" s="504"/>
      <c r="BH19" s="505"/>
      <c r="BI19" s="506">
        <v>50.04</v>
      </c>
      <c r="BJ19" s="486"/>
      <c r="BK19" s="486"/>
      <c r="BL19" s="486"/>
      <c r="BM19" s="486"/>
      <c r="BN19" s="486"/>
      <c r="BO19" s="487">
        <v>43692</v>
      </c>
      <c r="BP19" s="470">
        <v>365.26</v>
      </c>
      <c r="BQ19" s="489"/>
      <c r="BR19" s="484">
        <v>43733</v>
      </c>
      <c r="BS19" s="488"/>
      <c r="BT19" s="489"/>
      <c r="BU19" s="484"/>
      <c r="BV19" s="488"/>
      <c r="BW19" s="489"/>
      <c r="BX19" s="489"/>
      <c r="BY19" s="487"/>
      <c r="BZ19" s="492">
        <v>106.18</v>
      </c>
      <c r="CA19" s="751"/>
      <c r="CB19" s="751"/>
      <c r="CC19" s="493" t="s">
        <v>99</v>
      </c>
      <c r="CD19" s="477"/>
      <c r="CE19" s="478"/>
      <c r="CF19" s="479"/>
      <c r="CG19" s="477"/>
      <c r="CH19" s="478"/>
      <c r="CI19" s="478"/>
      <c r="CJ19" s="478"/>
      <c r="CK19" s="378"/>
      <c r="CL19" s="477"/>
      <c r="CM19" s="478"/>
      <c r="CN19" s="478"/>
      <c r="CO19" s="378"/>
      <c r="CP19" s="477">
        <v>49.14</v>
      </c>
      <c r="CQ19" s="478"/>
      <c r="CR19" s="479" t="s">
        <v>82</v>
      </c>
      <c r="CS19" s="478">
        <v>57.57</v>
      </c>
      <c r="CT19" s="478"/>
      <c r="CU19" s="378" t="s">
        <v>60</v>
      </c>
      <c r="CV19" s="477"/>
      <c r="CW19" s="478"/>
      <c r="CX19" s="479"/>
      <c r="CY19" s="366"/>
      <c r="CZ19" s="366"/>
      <c r="DA19" s="378"/>
      <c r="DB19" s="369">
        <v>74.13</v>
      </c>
      <c r="DC19" s="366">
        <v>207.75</v>
      </c>
      <c r="DD19" s="479" t="s">
        <v>104</v>
      </c>
      <c r="DE19" s="369"/>
      <c r="DF19" s="366"/>
      <c r="DG19" s="366"/>
      <c r="DH19" s="366"/>
      <c r="DI19" s="366"/>
      <c r="DJ19" s="366"/>
      <c r="DK19" s="378"/>
      <c r="DL19" s="477">
        <v>94.94</v>
      </c>
      <c r="DM19" s="478"/>
      <c r="DN19" s="478"/>
      <c r="DO19" s="378" t="s">
        <v>532</v>
      </c>
      <c r="DP19" s="477">
        <v>60.49</v>
      </c>
      <c r="DQ19" s="478"/>
      <c r="DR19" s="479" t="s">
        <v>525</v>
      </c>
      <c r="DS19" s="752">
        <f t="shared" si="5"/>
        <v>1370.8100000000002</v>
      </c>
      <c r="DT19" s="753">
        <f t="shared" si="2"/>
        <v>1219.1600000000001</v>
      </c>
      <c r="DU19" s="754"/>
      <c r="DV19" s="557">
        <f t="shared" ref="DV19:DV25" si="6">DT19-DS19</f>
        <v>-151.65000000000009</v>
      </c>
      <c r="DW19" s="874"/>
      <c r="DX19" s="554"/>
      <c r="DY19" s="811"/>
      <c r="DZ19" s="755"/>
    </row>
    <row r="20" spans="1:135" s="503" customFormat="1" ht="20.25" customHeight="1" x14ac:dyDescent="0.35">
      <c r="A20" s="748">
        <f t="shared" si="3"/>
        <v>17</v>
      </c>
      <c r="B20" s="361">
        <v>99.23</v>
      </c>
      <c r="C20" s="361">
        <v>99.22</v>
      </c>
      <c r="D20" s="361">
        <v>49.12</v>
      </c>
      <c r="E20" s="361">
        <v>49.37</v>
      </c>
      <c r="F20" s="361">
        <v>50.13</v>
      </c>
      <c r="G20" s="361">
        <v>51.75</v>
      </c>
      <c r="H20" s="361">
        <v>50.89</v>
      </c>
      <c r="I20" s="376">
        <v>49.4</v>
      </c>
      <c r="J20" s="361">
        <v>49.42</v>
      </c>
      <c r="K20" s="361">
        <v>47.1</v>
      </c>
      <c r="L20" s="361">
        <v>48.76</v>
      </c>
      <c r="M20" s="361">
        <v>49.07</v>
      </c>
      <c r="N20" s="361">
        <v>49.38</v>
      </c>
      <c r="O20" s="361">
        <v>49.18</v>
      </c>
      <c r="P20" s="361">
        <v>53.12</v>
      </c>
      <c r="Q20" s="454">
        <v>50.31</v>
      </c>
      <c r="R20" s="361">
        <v>50.55</v>
      </c>
      <c r="S20" s="361">
        <v>51.194375000000001</v>
      </c>
      <c r="T20" s="376">
        <v>47.47</v>
      </c>
      <c r="U20" s="361">
        <v>50.46</v>
      </c>
      <c r="V20" s="756">
        <v>49.22</v>
      </c>
      <c r="W20" s="841">
        <v>55.93</v>
      </c>
      <c r="X20" s="841">
        <v>47.47</v>
      </c>
      <c r="Y20" s="463">
        <f t="shared" si="1"/>
        <v>1247.7443750000002</v>
      </c>
      <c r="Z20" s="757"/>
      <c r="AA20" s="495"/>
      <c r="AB20" s="483"/>
      <c r="AC20" s="458"/>
      <c r="AD20" s="483"/>
      <c r="AE20" s="458"/>
      <c r="AF20" s="483"/>
      <c r="AG20" s="458"/>
      <c r="AH20" s="457"/>
      <c r="AI20" s="484"/>
      <c r="AJ20" s="458"/>
      <c r="AK20" s="483"/>
      <c r="AL20" s="458"/>
      <c r="AM20" s="483"/>
      <c r="AN20" s="458"/>
      <c r="AO20" s="483"/>
      <c r="AP20" s="458"/>
      <c r="AQ20" s="483"/>
      <c r="AR20" s="458"/>
      <c r="AS20" s="457"/>
      <c r="AT20" s="457"/>
      <c r="AU20" s="484"/>
      <c r="AV20" s="458"/>
      <c r="AW20" s="485"/>
      <c r="AX20" s="485"/>
      <c r="AY20" s="481"/>
      <c r="AZ20" s="458">
        <v>200</v>
      </c>
      <c r="BA20" s="457"/>
      <c r="BB20" s="457"/>
      <c r="BC20" s="457"/>
      <c r="BD20" s="483">
        <v>43630</v>
      </c>
      <c r="BE20" s="458"/>
      <c r="BF20" s="457"/>
      <c r="BG20" s="457"/>
      <c r="BH20" s="484"/>
      <c r="BI20" s="451"/>
      <c r="BJ20" s="759"/>
      <c r="BK20" s="486"/>
      <c r="BL20" s="486"/>
      <c r="BM20" s="486"/>
      <c r="BN20" s="486"/>
      <c r="BO20" s="487"/>
      <c r="BP20" s="488"/>
      <c r="BQ20" s="760"/>
      <c r="BR20" s="484"/>
      <c r="BS20" s="488">
        <v>250</v>
      </c>
      <c r="BT20" s="489"/>
      <c r="BU20" s="484">
        <v>43746</v>
      </c>
      <c r="BV20" s="488"/>
      <c r="BW20" s="489"/>
      <c r="BX20" s="489"/>
      <c r="BY20" s="487"/>
      <c r="BZ20" s="492"/>
      <c r="CA20" s="490"/>
      <c r="CB20" s="490"/>
      <c r="CC20" s="493"/>
      <c r="CD20" s="477"/>
      <c r="CE20" s="478"/>
      <c r="CF20" s="479"/>
      <c r="CG20" s="477"/>
      <c r="CH20" s="478"/>
      <c r="CI20" s="478"/>
      <c r="CJ20" s="478"/>
      <c r="CK20" s="378"/>
      <c r="CL20" s="477"/>
      <c r="CM20" s="478"/>
      <c r="CN20" s="478"/>
      <c r="CO20" s="378"/>
      <c r="CP20" s="477"/>
      <c r="CQ20" s="478"/>
      <c r="CR20" s="479"/>
      <c r="CS20" s="478">
        <v>300</v>
      </c>
      <c r="CT20" s="478"/>
      <c r="CU20" s="378" t="s">
        <v>92</v>
      </c>
      <c r="CV20" s="477"/>
      <c r="CW20" s="478"/>
      <c r="CX20" s="479"/>
      <c r="CY20" s="366"/>
      <c r="CZ20" s="366"/>
      <c r="DA20" s="378"/>
      <c r="DB20" s="369"/>
      <c r="DC20" s="366"/>
      <c r="DD20" s="479"/>
      <c r="DE20" s="369"/>
      <c r="DF20" s="366"/>
      <c r="DG20" s="366"/>
      <c r="DH20" s="366"/>
      <c r="DI20" s="366"/>
      <c r="DJ20" s="366"/>
      <c r="DK20" s="378"/>
      <c r="DL20" s="477"/>
      <c r="DM20" s="478"/>
      <c r="DN20" s="478"/>
      <c r="DO20" s="378"/>
      <c r="DP20" s="477"/>
      <c r="DQ20" s="478"/>
      <c r="DR20" s="479"/>
      <c r="DS20" s="752">
        <f t="shared" si="5"/>
        <v>1247.7443750000002</v>
      </c>
      <c r="DT20" s="753">
        <f t="shared" si="2"/>
        <v>750</v>
      </c>
      <c r="DU20" s="754"/>
      <c r="DV20" s="557">
        <f t="shared" si="6"/>
        <v>-497.74437500000022</v>
      </c>
      <c r="DW20" s="874"/>
      <c r="DX20" s="411"/>
      <c r="DY20" s="811"/>
      <c r="DZ20" s="755"/>
    </row>
    <row r="21" spans="1:135" s="503" customFormat="1" ht="20.25" customHeight="1" x14ac:dyDescent="0.35">
      <c r="A21" s="748">
        <f t="shared" si="3"/>
        <v>18</v>
      </c>
      <c r="B21" s="361">
        <v>74.739999999999995</v>
      </c>
      <c r="C21" s="361">
        <v>94.94</v>
      </c>
      <c r="D21" s="361">
        <v>47.47</v>
      </c>
      <c r="E21" s="361">
        <v>47.47</v>
      </c>
      <c r="F21" s="361">
        <v>47.47</v>
      </c>
      <c r="G21" s="361">
        <v>47.47</v>
      </c>
      <c r="H21" s="361">
        <v>47.47</v>
      </c>
      <c r="I21" s="376">
        <v>47.47</v>
      </c>
      <c r="J21" s="361">
        <v>47.47</v>
      </c>
      <c r="K21" s="361">
        <v>45.68</v>
      </c>
      <c r="L21" s="361">
        <v>47.47</v>
      </c>
      <c r="M21" s="361">
        <v>47.47</v>
      </c>
      <c r="N21" s="361">
        <v>47.47</v>
      </c>
      <c r="O21" s="361">
        <v>47.47</v>
      </c>
      <c r="P21" s="361">
        <v>47.47</v>
      </c>
      <c r="Q21" s="454">
        <v>47.47</v>
      </c>
      <c r="R21" s="361">
        <v>47.47</v>
      </c>
      <c r="S21" s="361">
        <v>47.47</v>
      </c>
      <c r="T21" s="376">
        <v>47.47</v>
      </c>
      <c r="U21" s="361">
        <v>47.47</v>
      </c>
      <c r="V21" s="756">
        <v>47.47</v>
      </c>
      <c r="W21" s="841">
        <v>47.47</v>
      </c>
      <c r="X21" s="841">
        <v>47.47</v>
      </c>
      <c r="Y21" s="463">
        <f t="shared" si="1"/>
        <v>1164.7600000000004</v>
      </c>
      <c r="Z21" s="757"/>
      <c r="AA21" s="758"/>
      <c r="AB21" s="483"/>
      <c r="AC21" s="458"/>
      <c r="AD21" s="483"/>
      <c r="AE21" s="458"/>
      <c r="AF21" s="483"/>
      <c r="AG21" s="458"/>
      <c r="AH21" s="457"/>
      <c r="AI21" s="484"/>
      <c r="AJ21" s="458"/>
      <c r="AK21" s="483"/>
      <c r="AL21" s="458"/>
      <c r="AM21" s="483"/>
      <c r="AN21" s="458"/>
      <c r="AO21" s="483"/>
      <c r="AP21" s="458"/>
      <c r="AQ21" s="483"/>
      <c r="AR21" s="758"/>
      <c r="AS21" s="457"/>
      <c r="AT21" s="457"/>
      <c r="AU21" s="484"/>
      <c r="AV21" s="458"/>
      <c r="AW21" s="485"/>
      <c r="AX21" s="485"/>
      <c r="AY21" s="481"/>
      <c r="AZ21" s="458"/>
      <c r="BA21" s="457"/>
      <c r="BB21" s="457"/>
      <c r="BC21" s="457"/>
      <c r="BD21" s="483"/>
      <c r="BE21" s="458"/>
      <c r="BF21" s="457"/>
      <c r="BG21" s="457"/>
      <c r="BH21" s="484"/>
      <c r="BI21" s="488">
        <v>264.62</v>
      </c>
      <c r="BJ21" s="489"/>
      <c r="BK21" s="489"/>
      <c r="BL21" s="489"/>
      <c r="BM21" s="489"/>
      <c r="BN21" s="489"/>
      <c r="BO21" s="487">
        <v>43686</v>
      </c>
      <c r="BP21" s="507">
        <v>47.47</v>
      </c>
      <c r="BQ21" s="489"/>
      <c r="BR21" s="484">
        <v>43713</v>
      </c>
      <c r="BS21" s="488">
        <v>47.47</v>
      </c>
      <c r="BT21" s="489"/>
      <c r="BU21" s="484">
        <v>43742</v>
      </c>
      <c r="BV21" s="488">
        <v>47.47</v>
      </c>
      <c r="BW21" s="489"/>
      <c r="BX21" s="489"/>
      <c r="BY21" s="487">
        <v>44153</v>
      </c>
      <c r="BZ21" s="492">
        <v>45.68</v>
      </c>
      <c r="CA21" s="751"/>
      <c r="CB21" s="751"/>
      <c r="CC21" s="493" t="s">
        <v>105</v>
      </c>
      <c r="CD21" s="477"/>
      <c r="CE21" s="478"/>
      <c r="CF21" s="479"/>
      <c r="CG21" s="477"/>
      <c r="CH21" s="478"/>
      <c r="CI21" s="478"/>
      <c r="CJ21" s="478"/>
      <c r="CK21" s="378"/>
      <c r="CL21" s="477"/>
      <c r="CM21" s="478"/>
      <c r="CN21" s="478"/>
      <c r="CO21" s="378"/>
      <c r="CP21" s="477"/>
      <c r="CQ21" s="478"/>
      <c r="CR21" s="479"/>
      <c r="CS21" s="478">
        <v>47.47</v>
      </c>
      <c r="CT21" s="478"/>
      <c r="CU21" s="378" t="s">
        <v>106</v>
      </c>
      <c r="CV21" s="477"/>
      <c r="CW21" s="478"/>
      <c r="CX21" s="479"/>
      <c r="CY21" s="366">
        <v>47.47</v>
      </c>
      <c r="CZ21" s="366"/>
      <c r="DA21" s="378" t="s">
        <v>93</v>
      </c>
      <c r="DB21" s="369">
        <v>47.47</v>
      </c>
      <c r="DC21" s="366"/>
      <c r="DD21" s="479" t="s">
        <v>63</v>
      </c>
      <c r="DE21" s="369"/>
      <c r="DF21" s="366"/>
      <c r="DG21" s="366"/>
      <c r="DH21" s="366"/>
      <c r="DI21" s="366"/>
      <c r="DJ21" s="366"/>
      <c r="DK21" s="378"/>
      <c r="DL21" s="477"/>
      <c r="DM21" s="478"/>
      <c r="DN21" s="478"/>
      <c r="DO21" s="378"/>
      <c r="DP21" s="477">
        <v>474.4</v>
      </c>
      <c r="DQ21" s="478"/>
      <c r="DR21" s="479" t="s">
        <v>527</v>
      </c>
      <c r="DS21" s="752">
        <f t="shared" si="5"/>
        <v>1164.7600000000004</v>
      </c>
      <c r="DT21" s="753">
        <f t="shared" si="2"/>
        <v>1069.52</v>
      </c>
      <c r="DU21" s="754"/>
      <c r="DV21" s="557">
        <f t="shared" si="6"/>
        <v>-95.240000000000464</v>
      </c>
      <c r="DW21" s="874"/>
      <c r="DX21" s="411"/>
      <c r="DY21" s="811"/>
      <c r="DZ21" s="755"/>
    </row>
    <row r="22" spans="1:135" s="503" customFormat="1" ht="20.25" customHeight="1" x14ac:dyDescent="0.35">
      <c r="A22" s="748">
        <f t="shared" si="3"/>
        <v>19</v>
      </c>
      <c r="B22" s="361"/>
      <c r="C22" s="361"/>
      <c r="D22" s="361"/>
      <c r="E22" s="361"/>
      <c r="F22" s="361"/>
      <c r="G22" s="361"/>
      <c r="H22" s="361"/>
      <c r="I22" s="376"/>
      <c r="J22" s="361"/>
      <c r="K22" s="361"/>
      <c r="L22" s="361"/>
      <c r="M22" s="361"/>
      <c r="N22" s="361"/>
      <c r="O22" s="361"/>
      <c r="P22" s="361"/>
      <c r="Q22" s="454"/>
      <c r="R22" s="361"/>
      <c r="S22" s="361"/>
      <c r="T22" s="497"/>
      <c r="U22" s="361">
        <v>47.47</v>
      </c>
      <c r="V22" s="756">
        <v>47.47</v>
      </c>
      <c r="W22" s="841">
        <v>47.51</v>
      </c>
      <c r="X22" s="841">
        <v>47.47</v>
      </c>
      <c r="Y22" s="463">
        <f t="shared" si="1"/>
        <v>189.92</v>
      </c>
      <c r="Z22" s="757"/>
      <c r="AA22" s="495"/>
      <c r="AB22" s="483"/>
      <c r="AC22" s="458"/>
      <c r="AD22" s="483"/>
      <c r="AE22" s="458"/>
      <c r="AF22" s="483"/>
      <c r="AG22" s="458"/>
      <c r="AH22" s="457"/>
      <c r="AI22" s="484"/>
      <c r="AJ22" s="458"/>
      <c r="AK22" s="483"/>
      <c r="AL22" s="458"/>
      <c r="AM22" s="483"/>
      <c r="AN22" s="458"/>
      <c r="AO22" s="483"/>
      <c r="AP22" s="458"/>
      <c r="AQ22" s="483"/>
      <c r="AR22" s="458"/>
      <c r="AS22" s="457"/>
      <c r="AT22" s="457"/>
      <c r="AU22" s="484"/>
      <c r="AV22" s="458"/>
      <c r="AW22" s="485"/>
      <c r="AX22" s="485"/>
      <c r="AY22" s="481"/>
      <c r="AZ22" s="458"/>
      <c r="BA22" s="457"/>
      <c r="BB22" s="457"/>
      <c r="BC22" s="457"/>
      <c r="BD22" s="483"/>
      <c r="BE22" s="460"/>
      <c r="BF22" s="457"/>
      <c r="BG22" s="457"/>
      <c r="BH22" s="484"/>
      <c r="BI22" s="488"/>
      <c r="BJ22" s="489"/>
      <c r="BK22" s="489"/>
      <c r="BL22" s="489"/>
      <c r="BM22" s="489"/>
      <c r="BN22" s="489"/>
      <c r="BO22" s="487"/>
      <c r="BP22" s="488"/>
      <c r="BQ22" s="489"/>
      <c r="BR22" s="484"/>
      <c r="BS22" s="488"/>
      <c r="BT22" s="489"/>
      <c r="BU22" s="484"/>
      <c r="BV22" s="488"/>
      <c r="BW22" s="489"/>
      <c r="BX22" s="489"/>
      <c r="BY22" s="487"/>
      <c r="BZ22" s="492"/>
      <c r="CA22" s="490"/>
      <c r="CB22" s="490"/>
      <c r="CC22" s="493"/>
      <c r="CD22" s="477"/>
      <c r="CE22" s="478"/>
      <c r="CF22" s="479"/>
      <c r="CG22" s="477"/>
      <c r="CH22" s="478"/>
      <c r="CI22" s="478"/>
      <c r="CJ22" s="478"/>
      <c r="CK22" s="378"/>
      <c r="CL22" s="477"/>
      <c r="CM22" s="478"/>
      <c r="CN22" s="478"/>
      <c r="CO22" s="378"/>
      <c r="CP22" s="477"/>
      <c r="CQ22" s="478"/>
      <c r="CR22" s="479"/>
      <c r="CS22" s="478"/>
      <c r="CT22" s="478"/>
      <c r="CU22" s="378"/>
      <c r="CV22" s="477"/>
      <c r="CW22" s="478"/>
      <c r="CX22" s="479"/>
      <c r="CY22" s="366"/>
      <c r="CZ22" s="366"/>
      <c r="DA22" s="378"/>
      <c r="DB22" s="369"/>
      <c r="DC22" s="366"/>
      <c r="DD22" s="479"/>
      <c r="DE22" s="369"/>
      <c r="DF22" s="366"/>
      <c r="DG22" s="366"/>
      <c r="DH22" s="366"/>
      <c r="DI22" s="366"/>
      <c r="DJ22" s="366"/>
      <c r="DK22" s="378"/>
      <c r="DL22" s="477">
        <v>47.47</v>
      </c>
      <c r="DM22" s="478"/>
      <c r="DN22" s="478"/>
      <c r="DO22" s="378" t="s">
        <v>522</v>
      </c>
      <c r="DP22" s="477"/>
      <c r="DQ22" s="478"/>
      <c r="DR22" s="479"/>
      <c r="DS22" s="752">
        <f t="shared" si="5"/>
        <v>189.92</v>
      </c>
      <c r="DT22" s="753">
        <f t="shared" si="2"/>
        <v>47.47</v>
      </c>
      <c r="DU22" s="754"/>
      <c r="DV22" s="557">
        <f t="shared" si="6"/>
        <v>-142.44999999999999</v>
      </c>
      <c r="DW22" s="874"/>
      <c r="DX22" s="411"/>
      <c r="DY22" s="811"/>
      <c r="DZ22" s="755"/>
    </row>
    <row r="23" spans="1:135" s="503" customFormat="1" ht="20.25" customHeight="1" x14ac:dyDescent="0.35">
      <c r="A23" s="748">
        <f t="shared" si="3"/>
        <v>20</v>
      </c>
      <c r="B23" s="361">
        <v>71.84</v>
      </c>
      <c r="C23" s="361">
        <v>98.99</v>
      </c>
      <c r="D23" s="361">
        <v>52.02</v>
      </c>
      <c r="E23" s="361">
        <v>49.62</v>
      </c>
      <c r="F23" s="361">
        <v>54.92</v>
      </c>
      <c r="G23" s="361">
        <v>52.31</v>
      </c>
      <c r="H23" s="361">
        <v>48.83</v>
      </c>
      <c r="I23" s="376">
        <v>52.33</v>
      </c>
      <c r="J23" s="361">
        <v>51.66</v>
      </c>
      <c r="K23" s="361">
        <v>48.65</v>
      </c>
      <c r="L23" s="361">
        <v>50.04</v>
      </c>
      <c r="M23" s="361">
        <v>50.15</v>
      </c>
      <c r="N23" s="361">
        <v>49.8</v>
      </c>
      <c r="O23" s="361">
        <v>49.3</v>
      </c>
      <c r="P23" s="361">
        <v>48.63</v>
      </c>
      <c r="Q23" s="454">
        <v>47.47</v>
      </c>
      <c r="R23" s="361">
        <v>59.55</v>
      </c>
      <c r="S23" s="361">
        <v>50.954500000000003</v>
      </c>
      <c r="T23" s="376">
        <v>47.47</v>
      </c>
      <c r="U23" s="361">
        <v>48.43</v>
      </c>
      <c r="V23" s="756">
        <v>48.86</v>
      </c>
      <c r="W23" s="841">
        <v>48.11</v>
      </c>
      <c r="X23" s="841">
        <v>47.47</v>
      </c>
      <c r="Y23" s="463">
        <f t="shared" si="1"/>
        <v>1227.4044999999996</v>
      </c>
      <c r="Z23" s="757"/>
      <c r="AA23" s="495"/>
      <c r="AB23" s="484"/>
      <c r="AC23" s="482"/>
      <c r="AD23" s="484"/>
      <c r="AE23" s="458"/>
      <c r="AF23" s="484"/>
      <c r="AG23" s="482"/>
      <c r="AH23" s="485"/>
      <c r="AI23" s="484"/>
      <c r="AJ23" s="482"/>
      <c r="AK23" s="484"/>
      <c r="AL23" s="482"/>
      <c r="AM23" s="484"/>
      <c r="AN23" s="482"/>
      <c r="AO23" s="484"/>
      <c r="AP23" s="482"/>
      <c r="AQ23" s="484"/>
      <c r="AR23" s="482"/>
      <c r="AS23" s="485"/>
      <c r="AT23" s="485"/>
      <c r="AU23" s="484"/>
      <c r="AV23" s="482">
        <v>52.02</v>
      </c>
      <c r="AW23" s="485"/>
      <c r="AX23" s="485"/>
      <c r="AY23" s="487">
        <v>43616</v>
      </c>
      <c r="AZ23" s="482"/>
      <c r="BA23" s="485"/>
      <c r="BB23" s="485"/>
      <c r="BC23" s="485"/>
      <c r="BD23" s="484"/>
      <c r="BE23" s="482">
        <v>54.92</v>
      </c>
      <c r="BF23" s="485"/>
      <c r="BG23" s="485"/>
      <c r="BH23" s="484">
        <v>43654</v>
      </c>
      <c r="BI23" s="488">
        <v>165.53</v>
      </c>
      <c r="BJ23" s="486"/>
      <c r="BK23" s="489"/>
      <c r="BL23" s="489"/>
      <c r="BM23" s="489"/>
      <c r="BN23" s="489"/>
      <c r="BO23" s="487" t="s">
        <v>107</v>
      </c>
      <c r="BP23" s="488">
        <v>48.83</v>
      </c>
      <c r="BQ23" s="489"/>
      <c r="BR23" s="484">
        <v>43712</v>
      </c>
      <c r="BS23" s="488">
        <v>52.33</v>
      </c>
      <c r="BT23" s="489"/>
      <c r="BU23" s="484">
        <v>43742</v>
      </c>
      <c r="BV23" s="488">
        <v>51.66</v>
      </c>
      <c r="BW23" s="489">
        <v>48.65</v>
      </c>
      <c r="BX23" s="489"/>
      <c r="BY23" s="487" t="s">
        <v>108</v>
      </c>
      <c r="BZ23" s="472"/>
      <c r="CA23" s="490"/>
      <c r="CB23" s="490"/>
      <c r="CC23" s="493"/>
      <c r="CD23" s="492">
        <v>112</v>
      </c>
      <c r="CE23" s="478"/>
      <c r="CF23" s="479" t="s">
        <v>79</v>
      </c>
      <c r="CG23" s="477">
        <v>50.15</v>
      </c>
      <c r="CH23" s="478"/>
      <c r="CI23" s="478"/>
      <c r="CJ23" s="478"/>
      <c r="CK23" s="378" t="s">
        <v>70</v>
      </c>
      <c r="CL23" s="477">
        <v>49.8</v>
      </c>
      <c r="CM23" s="478"/>
      <c r="CN23" s="478"/>
      <c r="CO23" s="378" t="s">
        <v>109</v>
      </c>
      <c r="CP23" s="477"/>
      <c r="CQ23" s="478"/>
      <c r="CR23" s="479"/>
      <c r="CS23" s="478">
        <v>48.63</v>
      </c>
      <c r="CT23" s="478"/>
      <c r="CU23" s="378" t="s">
        <v>110</v>
      </c>
      <c r="CV23" s="477"/>
      <c r="CW23" s="478"/>
      <c r="CX23" s="479"/>
      <c r="CY23" s="366">
        <v>47.47</v>
      </c>
      <c r="CZ23" s="366">
        <v>59.55</v>
      </c>
      <c r="DA23" s="378" t="s">
        <v>111</v>
      </c>
      <c r="DB23" s="369"/>
      <c r="DC23" s="366"/>
      <c r="DD23" s="479"/>
      <c r="DE23" s="369">
        <v>145.52000000000001</v>
      </c>
      <c r="DF23" s="366"/>
      <c r="DG23" s="366"/>
      <c r="DH23" s="366"/>
      <c r="DI23" s="366"/>
      <c r="DJ23" s="366"/>
      <c r="DK23" s="378" t="s">
        <v>469</v>
      </c>
      <c r="DL23" s="477">
        <v>47.47</v>
      </c>
      <c r="DM23" s="478">
        <v>47.47</v>
      </c>
      <c r="DN23" s="478"/>
      <c r="DO23" s="378" t="s">
        <v>533</v>
      </c>
      <c r="DP23" s="477">
        <v>49.82</v>
      </c>
      <c r="DQ23" s="478"/>
      <c r="DR23" s="479" t="s">
        <v>525</v>
      </c>
      <c r="DS23" s="752">
        <f t="shared" si="5"/>
        <v>1227.4044999999996</v>
      </c>
      <c r="DT23" s="753">
        <f t="shared" si="2"/>
        <v>1131.8199999999997</v>
      </c>
      <c r="DU23" s="754"/>
      <c r="DV23" s="557">
        <f>(DT23-DS23)-0.01</f>
        <v>-95.59449999999994</v>
      </c>
      <c r="DW23" s="874"/>
      <c r="DX23" s="411"/>
      <c r="DY23" s="811"/>
      <c r="DZ23" s="755"/>
    </row>
    <row r="24" spans="1:135" s="503" customFormat="1" ht="20.25" customHeight="1" x14ac:dyDescent="0.35">
      <c r="A24" s="748">
        <f t="shared" si="3"/>
        <v>21</v>
      </c>
      <c r="B24" s="361">
        <v>106.43</v>
      </c>
      <c r="C24" s="361">
        <v>104.79</v>
      </c>
      <c r="D24" s="361">
        <v>55.3</v>
      </c>
      <c r="E24" s="361">
        <v>54.17</v>
      </c>
      <c r="F24" s="361">
        <v>58.96</v>
      </c>
      <c r="G24" s="361">
        <v>50.6</v>
      </c>
      <c r="H24" s="361">
        <v>68.77</v>
      </c>
      <c r="I24" s="376">
        <v>66.22</v>
      </c>
      <c r="J24" s="361">
        <v>60.56</v>
      </c>
      <c r="K24" s="361">
        <v>53.4</v>
      </c>
      <c r="L24" s="361">
        <v>53.73</v>
      </c>
      <c r="M24" s="361">
        <v>53.12</v>
      </c>
      <c r="N24" s="361">
        <v>51.94</v>
      </c>
      <c r="O24" s="361">
        <v>52.35</v>
      </c>
      <c r="P24" s="361">
        <v>57.37</v>
      </c>
      <c r="Q24" s="454">
        <v>52.1</v>
      </c>
      <c r="R24" s="361">
        <v>54.98</v>
      </c>
      <c r="S24" s="361">
        <v>57.923500000000004</v>
      </c>
      <c r="T24" s="376">
        <v>47.47</v>
      </c>
      <c r="U24" s="361">
        <v>56.38</v>
      </c>
      <c r="V24" s="756">
        <v>61.79</v>
      </c>
      <c r="W24" s="841"/>
      <c r="X24" s="841">
        <v>47.47</v>
      </c>
      <c r="Y24" s="463">
        <f t="shared" si="1"/>
        <v>1325.8235000000002</v>
      </c>
      <c r="Z24" s="757"/>
      <c r="AA24" s="495"/>
      <c r="AB24" s="484"/>
      <c r="AC24" s="458"/>
      <c r="AD24" s="483"/>
      <c r="AE24" s="458"/>
      <c r="AF24" s="483"/>
      <c r="AG24" s="458"/>
      <c r="AH24" s="457"/>
      <c r="AI24" s="484"/>
      <c r="AJ24" s="458"/>
      <c r="AK24" s="483"/>
      <c r="AL24" s="458"/>
      <c r="AM24" s="483"/>
      <c r="AN24" s="458"/>
      <c r="AO24" s="483"/>
      <c r="AP24" s="458"/>
      <c r="AQ24" s="483"/>
      <c r="AR24" s="458"/>
      <c r="AS24" s="457"/>
      <c r="AT24" s="457"/>
      <c r="AU24" s="484"/>
      <c r="AV24" s="482"/>
      <c r="AW24" s="485"/>
      <c r="AX24" s="485"/>
      <c r="AY24" s="487"/>
      <c r="AZ24" s="458"/>
      <c r="BA24" s="457"/>
      <c r="BB24" s="457"/>
      <c r="BC24" s="457"/>
      <c r="BD24" s="483"/>
      <c r="BE24" s="482">
        <v>55.3</v>
      </c>
      <c r="BF24" s="485"/>
      <c r="BG24" s="485"/>
      <c r="BH24" s="484">
        <v>43654</v>
      </c>
      <c r="BI24" s="451">
        <v>165.39</v>
      </c>
      <c r="BJ24" s="486"/>
      <c r="BK24" s="486"/>
      <c r="BL24" s="486"/>
      <c r="BM24" s="486"/>
      <c r="BN24" s="486"/>
      <c r="BO24" s="487">
        <v>43690</v>
      </c>
      <c r="BP24" s="488"/>
      <c r="BQ24" s="520"/>
      <c r="BR24" s="484"/>
      <c r="BS24" s="488">
        <v>68.77</v>
      </c>
      <c r="BT24" s="489"/>
      <c r="BU24" s="484">
        <v>43742</v>
      </c>
      <c r="BV24" s="488"/>
      <c r="BW24" s="489"/>
      <c r="BX24" s="489"/>
      <c r="BY24" s="487"/>
      <c r="BZ24" s="492">
        <v>60.56</v>
      </c>
      <c r="CA24" s="490"/>
      <c r="CB24" s="490"/>
      <c r="CC24" s="493" t="s">
        <v>65</v>
      </c>
      <c r="CD24" s="477">
        <v>106.43</v>
      </c>
      <c r="CE24" s="478">
        <v>53.4</v>
      </c>
      <c r="CF24" s="479" t="s">
        <v>112</v>
      </c>
      <c r="CG24" s="477"/>
      <c r="CH24" s="478"/>
      <c r="CI24" s="478"/>
      <c r="CJ24" s="478"/>
      <c r="CK24" s="378"/>
      <c r="CL24" s="477">
        <v>51.94</v>
      </c>
      <c r="CM24" s="478">
        <v>328.14</v>
      </c>
      <c r="CN24" s="478"/>
      <c r="CO24" s="378" t="s">
        <v>113</v>
      </c>
      <c r="CP24" s="477"/>
      <c r="CQ24" s="478"/>
      <c r="CR24" s="479"/>
      <c r="CS24" s="478"/>
      <c r="CT24" s="478"/>
      <c r="CU24" s="378"/>
      <c r="CV24" s="477">
        <v>109.72</v>
      </c>
      <c r="CW24" s="478"/>
      <c r="CX24" s="479" t="s">
        <v>54</v>
      </c>
      <c r="CY24" s="366">
        <v>52.1</v>
      </c>
      <c r="CZ24" s="366"/>
      <c r="DA24" s="378" t="s">
        <v>114</v>
      </c>
      <c r="DB24" s="369"/>
      <c r="DC24" s="366"/>
      <c r="DD24" s="479"/>
      <c r="DE24" s="369"/>
      <c r="DF24" s="366"/>
      <c r="DG24" s="366"/>
      <c r="DH24" s="366"/>
      <c r="DI24" s="366"/>
      <c r="DJ24" s="366"/>
      <c r="DK24" s="378"/>
      <c r="DL24" s="477"/>
      <c r="DM24" s="478"/>
      <c r="DN24" s="478"/>
      <c r="DO24" s="378"/>
      <c r="DP24" s="477"/>
      <c r="DQ24" s="478"/>
      <c r="DR24" s="479"/>
      <c r="DS24" s="752">
        <f t="shared" si="5"/>
        <v>1325.8235000000002</v>
      </c>
      <c r="DT24" s="753">
        <f t="shared" si="2"/>
        <v>1051.75</v>
      </c>
      <c r="DU24" s="754"/>
      <c r="DV24" s="557">
        <f t="shared" si="6"/>
        <v>-274.07350000000019</v>
      </c>
      <c r="DW24" s="874"/>
      <c r="DX24" s="555"/>
      <c r="DY24" s="559"/>
      <c r="DZ24" s="559"/>
      <c r="EA24" s="748"/>
    </row>
    <row r="25" spans="1:135" s="503" customFormat="1" ht="20.25" customHeight="1" x14ac:dyDescent="0.35">
      <c r="A25" s="748">
        <f t="shared" si="3"/>
        <v>22</v>
      </c>
      <c r="B25" s="361"/>
      <c r="C25" s="361"/>
      <c r="D25" s="361"/>
      <c r="E25" s="361"/>
      <c r="F25" s="361"/>
      <c r="G25" s="361"/>
      <c r="H25" s="361"/>
      <c r="I25" s="376"/>
      <c r="J25" s="361"/>
      <c r="K25" s="361"/>
      <c r="L25" s="361"/>
      <c r="M25" s="361"/>
      <c r="N25" s="361"/>
      <c r="O25" s="361"/>
      <c r="P25" s="361"/>
      <c r="Q25" s="454"/>
      <c r="R25" s="361"/>
      <c r="S25" s="361"/>
      <c r="T25" s="376"/>
      <c r="U25" s="361"/>
      <c r="V25" s="756"/>
      <c r="W25" s="841"/>
      <c r="X25" s="841">
        <v>47.47</v>
      </c>
      <c r="Y25" s="463">
        <f t="shared" si="1"/>
        <v>47.47</v>
      </c>
      <c r="Z25" s="757"/>
      <c r="AA25" s="495"/>
      <c r="AB25" s="484"/>
      <c r="AC25" s="458"/>
      <c r="AD25" s="483"/>
      <c r="AE25" s="458"/>
      <c r="AF25" s="483"/>
      <c r="AG25" s="458"/>
      <c r="AH25" s="457"/>
      <c r="AI25" s="484"/>
      <c r="AJ25" s="458"/>
      <c r="AK25" s="483"/>
      <c r="AL25" s="458"/>
      <c r="AM25" s="483"/>
      <c r="AN25" s="458"/>
      <c r="AO25" s="483"/>
      <c r="AP25" s="458"/>
      <c r="AQ25" s="483"/>
      <c r="AR25" s="458"/>
      <c r="AS25" s="457"/>
      <c r="AT25" s="457"/>
      <c r="AU25" s="484"/>
      <c r="AV25" s="482"/>
      <c r="AW25" s="485"/>
      <c r="AX25" s="485"/>
      <c r="AY25" s="487"/>
      <c r="AZ25" s="458"/>
      <c r="BA25" s="457"/>
      <c r="BB25" s="457"/>
      <c r="BC25" s="457"/>
      <c r="BD25" s="483"/>
      <c r="BE25" s="482"/>
      <c r="BF25" s="485"/>
      <c r="BG25" s="485"/>
      <c r="BH25" s="484"/>
      <c r="BI25" s="451"/>
      <c r="BJ25" s="759"/>
      <c r="BK25" s="486"/>
      <c r="BL25" s="486"/>
      <c r="BM25" s="486"/>
      <c r="BN25" s="486"/>
      <c r="BO25" s="487"/>
      <c r="BP25" s="488"/>
      <c r="BQ25" s="760"/>
      <c r="BR25" s="484"/>
      <c r="BS25" s="488"/>
      <c r="BT25" s="489"/>
      <c r="BU25" s="484"/>
      <c r="BV25" s="488"/>
      <c r="BW25" s="489"/>
      <c r="BX25" s="489"/>
      <c r="BY25" s="487"/>
      <c r="BZ25" s="492"/>
      <c r="CA25" s="490"/>
      <c r="CB25" s="490"/>
      <c r="CC25" s="493"/>
      <c r="CD25" s="477"/>
      <c r="CE25" s="478"/>
      <c r="CF25" s="479"/>
      <c r="CG25" s="477"/>
      <c r="CH25" s="478"/>
      <c r="CI25" s="478"/>
      <c r="CJ25" s="478"/>
      <c r="CK25" s="378"/>
      <c r="CL25" s="477"/>
      <c r="CM25" s="478"/>
      <c r="CN25" s="478"/>
      <c r="CO25" s="378"/>
      <c r="CP25" s="477"/>
      <c r="CQ25" s="478"/>
      <c r="CR25" s="479"/>
      <c r="CS25" s="478"/>
      <c r="CT25" s="478"/>
      <c r="CU25" s="378"/>
      <c r="CV25" s="477"/>
      <c r="CW25" s="478"/>
      <c r="CX25" s="479"/>
      <c r="CY25" s="366"/>
      <c r="CZ25" s="366"/>
      <c r="DA25" s="378"/>
      <c r="DB25" s="369"/>
      <c r="DC25" s="366"/>
      <c r="DD25" s="479"/>
      <c r="DE25" s="369"/>
      <c r="DF25" s="366"/>
      <c r="DG25" s="366"/>
      <c r="DH25" s="366"/>
      <c r="DI25" s="366"/>
      <c r="DJ25" s="366"/>
      <c r="DK25" s="378"/>
      <c r="DL25" s="477"/>
      <c r="DM25" s="478"/>
      <c r="DN25" s="478"/>
      <c r="DO25" s="378"/>
      <c r="DP25" s="477"/>
      <c r="DQ25" s="478"/>
      <c r="DR25" s="479"/>
      <c r="DS25" s="752">
        <v>0</v>
      </c>
      <c r="DT25" s="753">
        <f t="shared" si="2"/>
        <v>0</v>
      </c>
      <c r="DU25" s="754"/>
      <c r="DV25" s="557">
        <f t="shared" si="6"/>
        <v>0</v>
      </c>
      <c r="DW25" s="874"/>
      <c r="DX25" s="555"/>
      <c r="DY25" s="559"/>
      <c r="DZ25" s="559"/>
      <c r="EA25" s="748"/>
    </row>
    <row r="26" spans="1:135" s="503" customFormat="1" ht="20.25" customHeight="1" x14ac:dyDescent="0.35">
      <c r="A26" s="748">
        <f t="shared" si="3"/>
        <v>23</v>
      </c>
      <c r="B26" s="361">
        <v>109.34</v>
      </c>
      <c r="C26" s="361">
        <v>107.69</v>
      </c>
      <c r="D26" s="361">
        <v>56.06</v>
      </c>
      <c r="E26" s="361">
        <v>48.86</v>
      </c>
      <c r="F26" s="361">
        <v>60.35</v>
      </c>
      <c r="G26" s="361">
        <v>94.37</v>
      </c>
      <c r="H26" s="361">
        <v>53.18</v>
      </c>
      <c r="I26" s="376">
        <v>82.92</v>
      </c>
      <c r="J26" s="361">
        <v>68.290000000000006</v>
      </c>
      <c r="K26" s="361">
        <v>55.61</v>
      </c>
      <c r="L26" s="361">
        <v>54.92</v>
      </c>
      <c r="M26" s="361">
        <v>53.34</v>
      </c>
      <c r="N26" s="361">
        <v>47.47</v>
      </c>
      <c r="O26" s="361">
        <v>47.47</v>
      </c>
      <c r="P26" s="361">
        <v>47.47</v>
      </c>
      <c r="Q26" s="454">
        <v>47.47</v>
      </c>
      <c r="R26" s="361">
        <v>47.47</v>
      </c>
      <c r="S26" s="361">
        <v>47.47</v>
      </c>
      <c r="T26" s="376">
        <v>47.47</v>
      </c>
      <c r="U26" s="361">
        <v>54.05</v>
      </c>
      <c r="V26" s="756">
        <v>61.67</v>
      </c>
      <c r="W26" s="841">
        <v>58.73</v>
      </c>
      <c r="X26" s="841">
        <v>47.47</v>
      </c>
      <c r="Y26" s="463">
        <f t="shared" si="1"/>
        <v>1399.14</v>
      </c>
      <c r="Z26" s="757"/>
      <c r="AA26" s="495"/>
      <c r="AB26" s="483"/>
      <c r="AC26" s="458"/>
      <c r="AD26" s="483"/>
      <c r="AE26" s="458"/>
      <c r="AF26" s="483"/>
      <c r="AG26" s="458"/>
      <c r="AH26" s="457"/>
      <c r="AI26" s="484"/>
      <c r="AJ26" s="458"/>
      <c r="AK26" s="483"/>
      <c r="AL26" s="458"/>
      <c r="AM26" s="483"/>
      <c r="AN26" s="458"/>
      <c r="AO26" s="483"/>
      <c r="AP26" s="458"/>
      <c r="AQ26" s="483"/>
      <c r="AR26" s="458"/>
      <c r="AS26" s="457"/>
      <c r="AT26" s="457"/>
      <c r="AU26" s="484"/>
      <c r="AV26" s="458"/>
      <c r="AW26" s="485"/>
      <c r="AX26" s="485"/>
      <c r="AY26" s="481"/>
      <c r="AZ26" s="458"/>
      <c r="BA26" s="457"/>
      <c r="BB26" s="457"/>
      <c r="BC26" s="457"/>
      <c r="BD26" s="483"/>
      <c r="BE26" s="458"/>
      <c r="BF26" s="457"/>
      <c r="BG26" s="457"/>
      <c r="BH26" s="484"/>
      <c r="BI26" s="451"/>
      <c r="BJ26" s="759"/>
      <c r="BK26" s="486"/>
      <c r="BL26" s="486"/>
      <c r="BM26" s="486"/>
      <c r="BN26" s="486"/>
      <c r="BO26" s="487"/>
      <c r="BP26" s="488">
        <v>321.95</v>
      </c>
      <c r="BQ26" s="760"/>
      <c r="BR26" s="484">
        <v>43733</v>
      </c>
      <c r="BS26" s="488"/>
      <c r="BT26" s="489"/>
      <c r="BU26" s="484"/>
      <c r="BV26" s="488"/>
      <c r="BW26" s="489"/>
      <c r="BX26" s="489"/>
      <c r="BY26" s="487"/>
      <c r="BZ26" s="492"/>
      <c r="CA26" s="490"/>
      <c r="CB26" s="490"/>
      <c r="CC26" s="493"/>
      <c r="CD26" s="477"/>
      <c r="CE26" s="478"/>
      <c r="CF26" s="479"/>
      <c r="CG26" s="477"/>
      <c r="CH26" s="478"/>
      <c r="CI26" s="478"/>
      <c r="CJ26" s="478"/>
      <c r="CK26" s="378"/>
      <c r="CL26" s="477"/>
      <c r="CM26" s="478"/>
      <c r="CN26" s="478"/>
      <c r="CO26" s="378"/>
      <c r="CP26" s="477"/>
      <c r="CQ26" s="478"/>
      <c r="CR26" s="479"/>
      <c r="CS26" s="478"/>
      <c r="CT26" s="478"/>
      <c r="CU26" s="378"/>
      <c r="CV26" s="477"/>
      <c r="CW26" s="478"/>
      <c r="CX26" s="479"/>
      <c r="CY26" s="366"/>
      <c r="CZ26" s="366"/>
      <c r="DA26" s="378"/>
      <c r="DB26" s="369"/>
      <c r="DC26" s="366"/>
      <c r="DD26" s="479"/>
      <c r="DE26" s="369"/>
      <c r="DF26" s="366"/>
      <c r="DG26" s="366"/>
      <c r="DH26" s="366"/>
      <c r="DI26" s="366"/>
      <c r="DJ26" s="366"/>
      <c r="DK26" s="378"/>
      <c r="DL26" s="477"/>
      <c r="DM26" s="478"/>
      <c r="DN26" s="478"/>
      <c r="DO26" s="378"/>
      <c r="DP26" s="477"/>
      <c r="DQ26" s="478"/>
      <c r="DR26" s="479"/>
      <c r="DS26" s="752">
        <f t="shared" ref="DS26:DS46" si="7">$Y26</f>
        <v>1399.14</v>
      </c>
      <c r="DT26" s="753">
        <f t="shared" si="2"/>
        <v>321.95</v>
      </c>
      <c r="DU26" s="754"/>
      <c r="DV26" s="557">
        <f>DT26-DS26</f>
        <v>-1077.19</v>
      </c>
      <c r="DW26" s="874"/>
      <c r="DX26" s="555"/>
      <c r="DY26" s="811"/>
      <c r="DZ26" s="755"/>
      <c r="EA26" s="748"/>
    </row>
    <row r="27" spans="1:135" s="503" customFormat="1" ht="20.25" customHeight="1" x14ac:dyDescent="0.35">
      <c r="A27" s="748">
        <f t="shared" si="3"/>
        <v>24</v>
      </c>
      <c r="B27" s="449">
        <v>111.73</v>
      </c>
      <c r="C27" s="449">
        <v>106.68</v>
      </c>
      <c r="D27" s="449">
        <v>54.04</v>
      </c>
      <c r="E27" s="449">
        <v>55.93</v>
      </c>
      <c r="F27" s="449">
        <v>59.59</v>
      </c>
      <c r="G27" s="449">
        <v>59.42</v>
      </c>
      <c r="H27" s="449">
        <v>71.790000000000006</v>
      </c>
      <c r="I27" s="451">
        <v>61.66</v>
      </c>
      <c r="J27" s="449">
        <v>58.51</v>
      </c>
      <c r="K27" s="449">
        <v>21.18</v>
      </c>
      <c r="L27" s="449">
        <v>53.61</v>
      </c>
      <c r="M27" s="768">
        <v>48.27</v>
      </c>
      <c r="N27" s="768">
        <v>50.78</v>
      </c>
      <c r="O27" s="768">
        <v>50.58</v>
      </c>
      <c r="P27" s="768">
        <v>57.87</v>
      </c>
      <c r="Q27" s="769">
        <v>58.89</v>
      </c>
      <c r="R27" s="768">
        <v>70.02</v>
      </c>
      <c r="S27" s="768">
        <v>67.39224999999999</v>
      </c>
      <c r="T27" s="770">
        <v>47.47</v>
      </c>
      <c r="U27" s="446">
        <v>61.62</v>
      </c>
      <c r="V27" s="771">
        <v>67.52</v>
      </c>
      <c r="W27" s="843">
        <v>56.61</v>
      </c>
      <c r="X27" s="843">
        <v>47.47</v>
      </c>
      <c r="Y27" s="463">
        <f t="shared" si="1"/>
        <v>1398.6322499999999</v>
      </c>
      <c r="Z27" s="757"/>
      <c r="AA27" s="496"/>
      <c r="AB27" s="483"/>
      <c r="AC27" s="500"/>
      <c r="AD27" s="483"/>
      <c r="AE27" s="460"/>
      <c r="AF27" s="483"/>
      <c r="AG27" s="458"/>
      <c r="AH27" s="457"/>
      <c r="AI27" s="484"/>
      <c r="AJ27" s="458"/>
      <c r="AK27" s="483"/>
      <c r="AL27" s="458"/>
      <c r="AM27" s="483"/>
      <c r="AN27" s="458"/>
      <c r="AO27" s="483"/>
      <c r="AP27" s="458"/>
      <c r="AQ27" s="483"/>
      <c r="AR27" s="458"/>
      <c r="AS27" s="457"/>
      <c r="AT27" s="457"/>
      <c r="AU27" s="484"/>
      <c r="AV27" s="458"/>
      <c r="AW27" s="485"/>
      <c r="AX27" s="485"/>
      <c r="AY27" s="481"/>
      <c r="AZ27" s="458"/>
      <c r="BA27" s="457"/>
      <c r="BB27" s="457"/>
      <c r="BC27" s="457"/>
      <c r="BD27" s="483"/>
      <c r="BE27" s="460">
        <v>59.59</v>
      </c>
      <c r="BF27" s="457"/>
      <c r="BG27" s="457"/>
      <c r="BH27" s="484">
        <v>43665</v>
      </c>
      <c r="BI27" s="451">
        <v>59.42</v>
      </c>
      <c r="BJ27" s="486"/>
      <c r="BK27" s="486"/>
      <c r="BL27" s="759"/>
      <c r="BM27" s="486"/>
      <c r="BN27" s="486"/>
      <c r="BO27" s="487">
        <v>43690</v>
      </c>
      <c r="BP27" s="488">
        <v>71.790000000000006</v>
      </c>
      <c r="BQ27" s="489"/>
      <c r="BR27" s="484">
        <v>43717</v>
      </c>
      <c r="BS27" s="488">
        <v>61.66</v>
      </c>
      <c r="BT27" s="489"/>
      <c r="BU27" s="484">
        <v>43742</v>
      </c>
      <c r="BV27" s="488">
        <v>58.51</v>
      </c>
      <c r="BW27" s="489"/>
      <c r="BX27" s="489"/>
      <c r="BY27" s="487">
        <v>43798</v>
      </c>
      <c r="BZ27" s="492">
        <v>33.54</v>
      </c>
      <c r="CA27" s="508"/>
      <c r="CB27" s="508"/>
      <c r="CC27" s="493" t="s">
        <v>115</v>
      </c>
      <c r="CD27" s="477"/>
      <c r="CE27" s="478"/>
      <c r="CF27" s="479"/>
      <c r="CG27" s="477"/>
      <c r="CH27" s="478"/>
      <c r="CI27" s="478"/>
      <c r="CJ27" s="478"/>
      <c r="CK27" s="378"/>
      <c r="CL27" s="477">
        <v>50.78</v>
      </c>
      <c r="CM27" s="478"/>
      <c r="CN27" s="478"/>
      <c r="CO27" s="378" t="s">
        <v>116</v>
      </c>
      <c r="CP27" s="477"/>
      <c r="CQ27" s="478"/>
      <c r="CR27" s="479"/>
      <c r="CS27" s="478">
        <v>50.58</v>
      </c>
      <c r="CT27" s="478"/>
      <c r="CU27" s="378" t="s">
        <v>92</v>
      </c>
      <c r="CV27" s="477">
        <v>57.87</v>
      </c>
      <c r="CW27" s="478"/>
      <c r="CX27" s="479" t="s">
        <v>117</v>
      </c>
      <c r="CY27" s="366">
        <v>58.89</v>
      </c>
      <c r="CZ27" s="366"/>
      <c r="DA27" s="378" t="s">
        <v>93</v>
      </c>
      <c r="DB27" s="369"/>
      <c r="DC27" s="366"/>
      <c r="DD27" s="479"/>
      <c r="DE27" s="502">
        <v>70.02</v>
      </c>
      <c r="DF27" s="366"/>
      <c r="DG27" s="366"/>
      <c r="DH27" s="366"/>
      <c r="DI27" s="366"/>
      <c r="DJ27" s="366"/>
      <c r="DK27" s="378" t="s">
        <v>118</v>
      </c>
      <c r="DL27" s="477"/>
      <c r="DM27" s="478"/>
      <c r="DN27" s="478"/>
      <c r="DO27" s="378"/>
      <c r="DP27" s="477">
        <v>114.86</v>
      </c>
      <c r="DQ27" s="478">
        <v>61.62</v>
      </c>
      <c r="DR27" s="479" t="s">
        <v>559</v>
      </c>
      <c r="DS27" s="752">
        <f t="shared" si="7"/>
        <v>1398.6322499999999</v>
      </c>
      <c r="DT27" s="753">
        <f t="shared" si="2"/>
        <v>809.13000000000011</v>
      </c>
      <c r="DU27" s="754"/>
      <c r="DV27" s="557">
        <f>(DT27-(BE27+BI27+BP27+BS27+BV27+BZ27))-(DS27-(B27+C27+D27+E27+F27+G27+H27+I27+J27+K27+L27+M27))</f>
        <v>-171.60224999999986</v>
      </c>
      <c r="DW27" s="874">
        <f>(DS27-DT27+DV27)*-1</f>
        <v>-417.89999999999992</v>
      </c>
      <c r="DX27" s="761"/>
      <c r="DY27" s="716"/>
      <c r="DZ27" s="716"/>
      <c r="EA27" s="748"/>
    </row>
    <row r="28" spans="1:135" s="503" customFormat="1" ht="20.25" customHeight="1" x14ac:dyDescent="0.35">
      <c r="A28" s="748">
        <f t="shared" si="3"/>
        <v>25</v>
      </c>
      <c r="B28" s="361">
        <v>112.11</v>
      </c>
      <c r="C28" s="361">
        <v>111.1</v>
      </c>
      <c r="D28" s="361">
        <v>56.19</v>
      </c>
      <c r="E28" s="361">
        <v>56.06</v>
      </c>
      <c r="F28" s="361">
        <v>57.07</v>
      </c>
      <c r="G28" s="361">
        <v>86.67</v>
      </c>
      <c r="H28" s="361">
        <v>70.66</v>
      </c>
      <c r="I28" s="376">
        <v>73</v>
      </c>
      <c r="J28" s="361">
        <v>60.59</v>
      </c>
      <c r="K28" s="361">
        <v>47.99</v>
      </c>
      <c r="L28" s="361">
        <v>48.96</v>
      </c>
      <c r="M28" s="361">
        <v>48.76</v>
      </c>
      <c r="N28" s="361">
        <v>48.69</v>
      </c>
      <c r="O28" s="361">
        <v>48.81</v>
      </c>
      <c r="P28" s="361">
        <v>64.38</v>
      </c>
      <c r="Q28" s="454">
        <v>52.77</v>
      </c>
      <c r="R28" s="361">
        <v>55.33</v>
      </c>
      <c r="S28" s="361">
        <v>56.951375000000006</v>
      </c>
      <c r="T28" s="376">
        <v>47.47</v>
      </c>
      <c r="U28" s="361">
        <v>55.76</v>
      </c>
      <c r="V28" s="756">
        <v>55.45</v>
      </c>
      <c r="W28" s="841">
        <v>47.94</v>
      </c>
      <c r="X28" s="841">
        <v>47.47</v>
      </c>
      <c r="Y28" s="463">
        <f t="shared" si="1"/>
        <v>1410.1813750000003</v>
      </c>
      <c r="Z28" s="757"/>
      <c r="AA28" s="496"/>
      <c r="AB28" s="484"/>
      <c r="AC28" s="482"/>
      <c r="AD28" s="484"/>
      <c r="AE28" s="458"/>
      <c r="AF28" s="484"/>
      <c r="AG28" s="482"/>
      <c r="AH28" s="485"/>
      <c r="AI28" s="484"/>
      <c r="AJ28" s="482"/>
      <c r="AK28" s="484"/>
      <c r="AL28" s="482"/>
      <c r="AM28" s="484"/>
      <c r="AN28" s="482"/>
      <c r="AO28" s="484"/>
      <c r="AP28" s="482"/>
      <c r="AQ28" s="484"/>
      <c r="AR28" s="482"/>
      <c r="AS28" s="485"/>
      <c r="AT28" s="485"/>
      <c r="AU28" s="484"/>
      <c r="AV28" s="482">
        <v>112.11</v>
      </c>
      <c r="AW28" s="485">
        <v>56.19</v>
      </c>
      <c r="AX28" s="485"/>
      <c r="AY28" s="487" t="s">
        <v>119</v>
      </c>
      <c r="AZ28" s="482">
        <v>111.1</v>
      </c>
      <c r="BA28" s="485"/>
      <c r="BB28" s="485"/>
      <c r="BC28" s="485"/>
      <c r="BD28" s="484">
        <v>43640</v>
      </c>
      <c r="BE28" s="500"/>
      <c r="BF28" s="772"/>
      <c r="BG28" s="772"/>
      <c r="BH28" s="484"/>
      <c r="BI28" s="488">
        <v>57.07</v>
      </c>
      <c r="BJ28" s="489">
        <v>56.06</v>
      </c>
      <c r="BK28" s="489">
        <v>86.67</v>
      </c>
      <c r="BL28" s="486"/>
      <c r="BM28" s="489"/>
      <c r="BN28" s="489"/>
      <c r="BO28" s="487" t="s">
        <v>120</v>
      </c>
      <c r="BP28" s="488">
        <v>70.66</v>
      </c>
      <c r="BQ28" s="489"/>
      <c r="BR28" s="484">
        <v>43733</v>
      </c>
      <c r="BS28" s="488"/>
      <c r="BT28" s="489"/>
      <c r="BU28" s="484"/>
      <c r="BV28" s="488">
        <v>73</v>
      </c>
      <c r="BW28" s="489"/>
      <c r="BX28" s="489"/>
      <c r="BY28" s="487">
        <v>43773</v>
      </c>
      <c r="BZ28" s="472">
        <v>60.59</v>
      </c>
      <c r="CA28" s="478">
        <v>47.99</v>
      </c>
      <c r="CB28" s="478"/>
      <c r="CC28" s="493" t="s">
        <v>121</v>
      </c>
      <c r="CD28" s="492">
        <v>48.96</v>
      </c>
      <c r="CE28" s="478"/>
      <c r="CF28" s="479" t="s">
        <v>122</v>
      </c>
      <c r="CG28" s="477">
        <v>48.76</v>
      </c>
      <c r="CH28" s="478"/>
      <c r="CI28" s="478"/>
      <c r="CJ28" s="478"/>
      <c r="CK28" s="378" t="s">
        <v>80</v>
      </c>
      <c r="CL28" s="477">
        <v>48.69</v>
      </c>
      <c r="CM28" s="478"/>
      <c r="CN28" s="478"/>
      <c r="CO28" s="378" t="s">
        <v>123</v>
      </c>
      <c r="CP28" s="477"/>
      <c r="CQ28" s="478"/>
      <c r="CR28" s="479"/>
      <c r="CS28" s="478">
        <v>48.81</v>
      </c>
      <c r="CT28" s="478"/>
      <c r="CU28" s="378" t="s">
        <v>124</v>
      </c>
      <c r="CV28" s="477">
        <v>64.38</v>
      </c>
      <c r="CW28" s="478"/>
      <c r="CX28" s="479" t="s">
        <v>64</v>
      </c>
      <c r="CY28" s="366">
        <v>52.77</v>
      </c>
      <c r="CZ28" s="366"/>
      <c r="DA28" s="378" t="s">
        <v>62</v>
      </c>
      <c r="DB28" s="369">
        <v>55.33</v>
      </c>
      <c r="DC28" s="366"/>
      <c r="DD28" s="479" t="s">
        <v>63</v>
      </c>
      <c r="DE28" s="369">
        <v>56.95</v>
      </c>
      <c r="DF28" s="366"/>
      <c r="DG28" s="366"/>
      <c r="DH28" s="366"/>
      <c r="DI28" s="366"/>
      <c r="DJ28" s="366"/>
      <c r="DK28" s="378" t="s">
        <v>469</v>
      </c>
      <c r="DL28" s="477">
        <v>103.24</v>
      </c>
      <c r="DM28" s="478"/>
      <c r="DN28" s="478"/>
      <c r="DO28" s="378" t="s">
        <v>522</v>
      </c>
      <c r="DP28" s="477">
        <v>55.44</v>
      </c>
      <c r="DQ28" s="478"/>
      <c r="DR28" s="479" t="s">
        <v>560</v>
      </c>
      <c r="DS28" s="752">
        <f t="shared" si="7"/>
        <v>1410.1813750000003</v>
      </c>
      <c r="DT28" s="753">
        <f t="shared" si="2"/>
        <v>1314.7700000000002</v>
      </c>
      <c r="DU28" s="754"/>
      <c r="DV28" s="557">
        <f t="shared" ref="DV28:DV37" si="8">DT28-DS28</f>
        <v>-95.411375000000135</v>
      </c>
      <c r="DW28" s="874"/>
      <c r="DX28" s="411"/>
      <c r="DY28" s="811"/>
      <c r="DZ28" s="755"/>
    </row>
    <row r="29" spans="1:135" s="503" customFormat="1" ht="20.25" customHeight="1" x14ac:dyDescent="0.35">
      <c r="A29" s="748">
        <f t="shared" si="3"/>
        <v>26</v>
      </c>
      <c r="B29" s="361">
        <v>101.25</v>
      </c>
      <c r="C29" s="361">
        <v>101.26</v>
      </c>
      <c r="D29" s="361">
        <v>50.25</v>
      </c>
      <c r="E29" s="361">
        <v>50.88</v>
      </c>
      <c r="F29" s="361">
        <v>55.18</v>
      </c>
      <c r="G29" s="361">
        <v>79.08</v>
      </c>
      <c r="H29" s="361">
        <v>77.83</v>
      </c>
      <c r="I29" s="376">
        <v>88.21</v>
      </c>
      <c r="J29" s="361">
        <v>75.459999999999994</v>
      </c>
      <c r="K29" s="361">
        <v>59.26</v>
      </c>
      <c r="L29" s="361">
        <v>56.14</v>
      </c>
      <c r="M29" s="361">
        <v>52.57</v>
      </c>
      <c r="N29" s="361">
        <v>52.23</v>
      </c>
      <c r="O29" s="361">
        <v>51.87</v>
      </c>
      <c r="P29" s="361">
        <v>64.39</v>
      </c>
      <c r="Q29" s="454">
        <v>56.87</v>
      </c>
      <c r="R29" s="361">
        <v>62.61</v>
      </c>
      <c r="S29" s="361">
        <v>66.066624999999988</v>
      </c>
      <c r="T29" s="376">
        <v>47.47</v>
      </c>
      <c r="U29" s="361">
        <v>59.5</v>
      </c>
      <c r="V29" s="756">
        <v>65.2</v>
      </c>
      <c r="W29" s="841">
        <v>65.95</v>
      </c>
      <c r="X29" s="841">
        <v>47.47</v>
      </c>
      <c r="Y29" s="463">
        <f t="shared" si="1"/>
        <v>1486.996625</v>
      </c>
      <c r="Z29" s="757"/>
      <c r="AA29" s="457"/>
      <c r="AB29" s="487"/>
      <c r="AC29" s="482"/>
      <c r="AD29" s="483"/>
      <c r="AE29" s="482"/>
      <c r="AF29" s="483"/>
      <c r="AG29" s="458"/>
      <c r="AH29" s="457"/>
      <c r="AI29" s="484"/>
      <c r="AJ29" s="458"/>
      <c r="AK29" s="483"/>
      <c r="AL29" s="458"/>
      <c r="AM29" s="483"/>
      <c r="AN29" s="458"/>
      <c r="AO29" s="483"/>
      <c r="AP29" s="458"/>
      <c r="AQ29" s="483"/>
      <c r="AR29" s="482">
        <v>202.51</v>
      </c>
      <c r="AS29" s="485"/>
      <c r="AT29" s="485"/>
      <c r="AU29" s="484">
        <v>43585</v>
      </c>
      <c r="AV29" s="458"/>
      <c r="AW29" s="485"/>
      <c r="AX29" s="485"/>
      <c r="AY29" s="481"/>
      <c r="AZ29" s="458"/>
      <c r="BA29" s="457"/>
      <c r="BB29" s="457"/>
      <c r="BC29" s="457"/>
      <c r="BD29" s="483"/>
      <c r="BE29" s="458">
        <v>101.26</v>
      </c>
      <c r="BF29" s="457"/>
      <c r="BG29" s="457"/>
      <c r="BH29" s="484">
        <v>43663</v>
      </c>
      <c r="BI29" s="488">
        <v>79.08</v>
      </c>
      <c r="BJ29" s="489">
        <v>55.05</v>
      </c>
      <c r="BK29" s="489"/>
      <c r="BL29" s="486"/>
      <c r="BM29" s="489"/>
      <c r="BN29" s="489"/>
      <c r="BO29" s="487" t="s">
        <v>125</v>
      </c>
      <c r="BP29" s="488">
        <v>77.83</v>
      </c>
      <c r="BQ29" s="489"/>
      <c r="BR29" s="484">
        <v>43712</v>
      </c>
      <c r="BS29" s="488">
        <v>88.21</v>
      </c>
      <c r="BT29" s="489"/>
      <c r="BU29" s="484">
        <v>43742</v>
      </c>
      <c r="BV29" s="489">
        <v>75.459999999999994</v>
      </c>
      <c r="BW29" s="489"/>
      <c r="BX29" s="760"/>
      <c r="BY29" s="487">
        <v>43782</v>
      </c>
      <c r="BZ29" s="492">
        <v>59.27</v>
      </c>
      <c r="CA29" s="751">
        <v>56.14</v>
      </c>
      <c r="CB29" s="490"/>
      <c r="CC29" s="493" t="s">
        <v>126</v>
      </c>
      <c r="CD29" s="492">
        <v>52.57</v>
      </c>
      <c r="CE29" s="478"/>
      <c r="CF29" s="479" t="s">
        <v>127</v>
      </c>
      <c r="CG29" s="477"/>
      <c r="CH29" s="478"/>
      <c r="CI29" s="478"/>
      <c r="CJ29" s="478"/>
      <c r="CK29" s="378"/>
      <c r="CL29" s="477">
        <v>52.23</v>
      </c>
      <c r="CM29" s="478"/>
      <c r="CN29" s="478"/>
      <c r="CO29" s="378" t="s">
        <v>128</v>
      </c>
      <c r="CP29" s="477"/>
      <c r="CQ29" s="478"/>
      <c r="CR29" s="479"/>
      <c r="CS29" s="478"/>
      <c r="CT29" s="478"/>
      <c r="CU29" s="378"/>
      <c r="CV29" s="477">
        <v>56.87</v>
      </c>
      <c r="CW29" s="478"/>
      <c r="CX29" s="479" t="s">
        <v>129</v>
      </c>
      <c r="CY29" s="366">
        <v>62.61</v>
      </c>
      <c r="CZ29" s="366"/>
      <c r="DA29" s="378" t="s">
        <v>95</v>
      </c>
      <c r="DB29" s="369"/>
      <c r="DC29" s="366"/>
      <c r="DD29" s="479"/>
      <c r="DE29" s="369">
        <v>66.069999999999993</v>
      </c>
      <c r="DF29" s="366">
        <v>116.25</v>
      </c>
      <c r="DG29" s="366"/>
      <c r="DH29" s="366"/>
      <c r="DI29" s="366"/>
      <c r="DJ29" s="366"/>
      <c r="DK29" s="378" t="s">
        <v>480</v>
      </c>
      <c r="DL29" s="477">
        <v>47.47</v>
      </c>
      <c r="DM29" s="478">
        <v>59.5</v>
      </c>
      <c r="DN29" s="478"/>
      <c r="DO29" s="378" t="s">
        <v>528</v>
      </c>
      <c r="DP29" s="477"/>
      <c r="DQ29" s="478"/>
      <c r="DR29" s="479"/>
      <c r="DS29" s="752">
        <f>$Y29</f>
        <v>1486.996625</v>
      </c>
      <c r="DT29" s="753">
        <f t="shared" si="2"/>
        <v>1308.3800000000001</v>
      </c>
      <c r="DU29" s="754"/>
      <c r="DV29" s="557">
        <f t="shared" si="8"/>
        <v>-178.61662499999989</v>
      </c>
      <c r="DW29" s="874"/>
      <c r="DX29" s="411"/>
      <c r="DY29" s="811"/>
      <c r="DZ29" s="755"/>
    </row>
    <row r="30" spans="1:135" s="503" customFormat="1" ht="20.25" customHeight="1" x14ac:dyDescent="0.35">
      <c r="A30" s="748">
        <f t="shared" si="3"/>
        <v>27</v>
      </c>
      <c r="B30" s="361">
        <v>106.3</v>
      </c>
      <c r="C30" s="361">
        <v>103.9</v>
      </c>
      <c r="D30" s="361">
        <v>54.79</v>
      </c>
      <c r="E30" s="361">
        <v>54.54</v>
      </c>
      <c r="F30" s="361">
        <v>52.52</v>
      </c>
      <c r="G30" s="361">
        <v>47.47</v>
      </c>
      <c r="H30" s="361">
        <v>47.73</v>
      </c>
      <c r="I30" s="376">
        <v>47.47</v>
      </c>
      <c r="J30" s="361">
        <v>47.47</v>
      </c>
      <c r="K30" s="361">
        <v>45.68</v>
      </c>
      <c r="L30" s="361">
        <v>47.47</v>
      </c>
      <c r="M30" s="361">
        <v>47.47</v>
      </c>
      <c r="N30" s="361">
        <v>47.47</v>
      </c>
      <c r="O30" s="361">
        <v>47.47</v>
      </c>
      <c r="P30" s="361">
        <v>47.47</v>
      </c>
      <c r="Q30" s="454">
        <v>47.47</v>
      </c>
      <c r="R30" s="361">
        <v>47.47</v>
      </c>
      <c r="S30" s="361">
        <v>47.47</v>
      </c>
      <c r="T30" s="376">
        <v>47.47</v>
      </c>
      <c r="U30" s="361">
        <v>47.47</v>
      </c>
      <c r="V30" s="756">
        <v>47.47</v>
      </c>
      <c r="W30" s="841">
        <v>53.4</v>
      </c>
      <c r="X30" s="841">
        <v>47.47</v>
      </c>
      <c r="Y30" s="463">
        <f t="shared" si="1"/>
        <v>1230.9100000000003</v>
      </c>
      <c r="Z30" s="757"/>
      <c r="AA30" s="495"/>
      <c r="AB30" s="484"/>
      <c r="AC30" s="458"/>
      <c r="AD30" s="484"/>
      <c r="AE30" s="482"/>
      <c r="AF30" s="483"/>
      <c r="AG30" s="458"/>
      <c r="AH30" s="457"/>
      <c r="AI30" s="484"/>
      <c r="AJ30" s="458"/>
      <c r="AK30" s="483"/>
      <c r="AL30" s="458"/>
      <c r="AM30" s="483"/>
      <c r="AN30" s="458"/>
      <c r="AO30" s="483"/>
      <c r="AP30" s="458"/>
      <c r="AQ30" s="483"/>
      <c r="AR30" s="482">
        <v>210.2</v>
      </c>
      <c r="AS30" s="485"/>
      <c r="AT30" s="485"/>
      <c r="AU30" s="484">
        <v>43585</v>
      </c>
      <c r="AV30" s="482">
        <v>54.79</v>
      </c>
      <c r="AW30" s="485"/>
      <c r="AX30" s="485"/>
      <c r="AY30" s="481">
        <v>43616</v>
      </c>
      <c r="AZ30" s="458"/>
      <c r="BA30" s="457"/>
      <c r="BB30" s="457"/>
      <c r="BC30" s="457"/>
      <c r="BD30" s="483"/>
      <c r="BE30" s="458"/>
      <c r="BF30" s="457"/>
      <c r="BG30" s="457"/>
      <c r="BH30" s="484"/>
      <c r="BI30" s="451">
        <v>47.47</v>
      </c>
      <c r="BJ30" s="486"/>
      <c r="BK30" s="486"/>
      <c r="BL30" s="759"/>
      <c r="BM30" s="486"/>
      <c r="BN30" s="486"/>
      <c r="BO30" s="487">
        <v>43685</v>
      </c>
      <c r="BP30" s="488">
        <v>47.73</v>
      </c>
      <c r="BQ30" s="489"/>
      <c r="BR30" s="484">
        <v>43713</v>
      </c>
      <c r="BS30" s="488">
        <v>47.47</v>
      </c>
      <c r="BT30" s="489"/>
      <c r="BU30" s="484">
        <v>43746</v>
      </c>
      <c r="BV30" s="488">
        <v>47.47</v>
      </c>
      <c r="BW30" s="489"/>
      <c r="BX30" s="489"/>
      <c r="BY30" s="487">
        <v>43781</v>
      </c>
      <c r="BZ30" s="492">
        <v>45.68</v>
      </c>
      <c r="CA30" s="490"/>
      <c r="CB30" s="490"/>
      <c r="CC30" s="493" t="s">
        <v>99</v>
      </c>
      <c r="CD30" s="477">
        <v>107.06</v>
      </c>
      <c r="CE30" s="478">
        <v>47.47</v>
      </c>
      <c r="CF30" s="479" t="s">
        <v>130</v>
      </c>
      <c r="CG30" s="477"/>
      <c r="CH30" s="478"/>
      <c r="CI30" s="478"/>
      <c r="CJ30" s="478"/>
      <c r="CK30" s="378"/>
      <c r="CL30" s="477">
        <v>47.47</v>
      </c>
      <c r="CM30" s="478"/>
      <c r="CN30" s="478"/>
      <c r="CO30" s="378" t="s">
        <v>131</v>
      </c>
      <c r="CP30" s="477">
        <v>47.47</v>
      </c>
      <c r="CQ30" s="478"/>
      <c r="CR30" s="479" t="s">
        <v>82</v>
      </c>
      <c r="CS30" s="478"/>
      <c r="CT30" s="478"/>
      <c r="CU30" s="378"/>
      <c r="CV30" s="477"/>
      <c r="CW30" s="478"/>
      <c r="CX30" s="479"/>
      <c r="CY30" s="366">
        <v>47.47</v>
      </c>
      <c r="CZ30" s="366">
        <v>47.47</v>
      </c>
      <c r="DA30" s="378" t="s">
        <v>132</v>
      </c>
      <c r="DB30" s="369"/>
      <c r="DC30" s="366"/>
      <c r="DD30" s="479"/>
      <c r="DE30" s="369"/>
      <c r="DF30" s="366"/>
      <c r="DG30" s="366"/>
      <c r="DH30" s="366"/>
      <c r="DI30" s="366"/>
      <c r="DJ30" s="366"/>
      <c r="DK30" s="767"/>
      <c r="DL30" s="477">
        <v>142.41</v>
      </c>
      <c r="DM30" s="478">
        <v>47.47</v>
      </c>
      <c r="DN30" s="478"/>
      <c r="DO30" s="378" t="s">
        <v>534</v>
      </c>
      <c r="DP30" s="477">
        <v>47.47</v>
      </c>
      <c r="DQ30" s="478"/>
      <c r="DR30" s="479" t="s">
        <v>530</v>
      </c>
      <c r="DS30" s="752">
        <f t="shared" si="7"/>
        <v>1230.9100000000003</v>
      </c>
      <c r="DT30" s="753">
        <f t="shared" si="2"/>
        <v>1082.5700000000002</v>
      </c>
      <c r="DU30" s="754"/>
      <c r="DV30" s="557">
        <f t="shared" si="8"/>
        <v>-148.34000000000015</v>
      </c>
      <c r="DW30" s="874"/>
      <c r="DX30" s="411"/>
      <c r="DY30" s="763"/>
    </row>
    <row r="31" spans="1:135" s="503" customFormat="1" ht="20.25" customHeight="1" x14ac:dyDescent="0.35">
      <c r="A31" s="748">
        <f t="shared" si="3"/>
        <v>28</v>
      </c>
      <c r="B31" s="362">
        <v>108.71</v>
      </c>
      <c r="C31" s="362">
        <v>109.34</v>
      </c>
      <c r="D31" s="362">
        <v>57.7</v>
      </c>
      <c r="E31" s="362">
        <v>57.2</v>
      </c>
      <c r="F31" s="362">
        <v>54.67</v>
      </c>
      <c r="G31" s="362">
        <v>88.97</v>
      </c>
      <c r="H31" s="362">
        <v>81.39</v>
      </c>
      <c r="I31" s="374">
        <v>58.46</v>
      </c>
      <c r="J31" s="446">
        <v>55.9</v>
      </c>
      <c r="K31" s="446">
        <v>51.92</v>
      </c>
      <c r="L31" s="362">
        <v>52.91</v>
      </c>
      <c r="M31" s="362">
        <v>52.36</v>
      </c>
      <c r="N31" s="362">
        <v>51.61</v>
      </c>
      <c r="O31" s="362">
        <v>51.54</v>
      </c>
      <c r="P31" s="362">
        <v>57.48</v>
      </c>
      <c r="Q31" s="773">
        <v>59.45</v>
      </c>
      <c r="R31" s="362">
        <v>63.54</v>
      </c>
      <c r="S31" s="362">
        <v>64.741</v>
      </c>
      <c r="T31" s="374">
        <v>47.47</v>
      </c>
      <c r="U31" s="362">
        <v>61.93</v>
      </c>
      <c r="V31" s="774">
        <v>57.89</v>
      </c>
      <c r="W31" s="844">
        <v>68.680000000000007</v>
      </c>
      <c r="X31" s="844">
        <v>47.47</v>
      </c>
      <c r="Y31" s="465">
        <f t="shared" si="1"/>
        <v>1461.3310000000001</v>
      </c>
      <c r="Z31" s="775"/>
      <c r="AA31" s="758"/>
      <c r="AB31" s="776"/>
      <c r="AC31" s="460"/>
      <c r="AD31" s="516"/>
      <c r="AE31" s="460"/>
      <c r="AF31" s="516"/>
      <c r="AG31" s="460"/>
      <c r="AH31" s="758"/>
      <c r="AI31" s="471"/>
      <c r="AJ31" s="460"/>
      <c r="AK31" s="516"/>
      <c r="AL31" s="460"/>
      <c r="AM31" s="516"/>
      <c r="AN31" s="460"/>
      <c r="AO31" s="516"/>
      <c r="AP31" s="460"/>
      <c r="AQ31" s="516"/>
      <c r="AR31" s="460"/>
      <c r="AS31" s="758"/>
      <c r="AT31" s="758"/>
      <c r="AU31" s="471"/>
      <c r="AV31" s="460"/>
      <c r="AW31" s="772"/>
      <c r="AX31" s="772"/>
      <c r="AY31" s="776"/>
      <c r="AZ31" s="460"/>
      <c r="BA31" s="758"/>
      <c r="BB31" s="758"/>
      <c r="BC31" s="758"/>
      <c r="BD31" s="516"/>
      <c r="BE31" s="460"/>
      <c r="BF31" s="758"/>
      <c r="BG31" s="758"/>
      <c r="BH31" s="471"/>
      <c r="BI31" s="452">
        <v>143.63999999999999</v>
      </c>
      <c r="BJ31" s="759"/>
      <c r="BK31" s="759"/>
      <c r="BL31" s="759"/>
      <c r="BM31" s="759"/>
      <c r="BN31" s="759"/>
      <c r="BO31" s="777">
        <v>43696</v>
      </c>
      <c r="BP31" s="470">
        <v>16.420000000000002</v>
      </c>
      <c r="BQ31" s="760"/>
      <c r="BR31" s="471">
        <v>43731</v>
      </c>
      <c r="BS31" s="470"/>
      <c r="BT31" s="760"/>
      <c r="BU31" s="471"/>
      <c r="BV31" s="470"/>
      <c r="BW31" s="760"/>
      <c r="BX31" s="760"/>
      <c r="BY31" s="777"/>
      <c r="BZ31" s="472"/>
      <c r="CA31" s="751"/>
      <c r="CB31" s="751"/>
      <c r="CC31" s="517"/>
      <c r="CD31" s="518">
        <v>150</v>
      </c>
      <c r="CE31" s="508"/>
      <c r="CF31" s="519" t="s">
        <v>133</v>
      </c>
      <c r="CG31" s="472">
        <v>150</v>
      </c>
      <c r="CH31" s="751"/>
      <c r="CI31" s="751"/>
      <c r="CJ31" s="751"/>
      <c r="CK31" s="765" t="s">
        <v>134</v>
      </c>
      <c r="CL31" s="472"/>
      <c r="CM31" s="751"/>
      <c r="CN31" s="751"/>
      <c r="CO31" s="765"/>
      <c r="CP31" s="472">
        <v>421.08</v>
      </c>
      <c r="CQ31" s="751"/>
      <c r="CR31" s="473" t="s">
        <v>135</v>
      </c>
      <c r="CS31" s="751"/>
      <c r="CT31" s="751"/>
      <c r="CU31" s="765"/>
      <c r="CV31" s="472">
        <v>200</v>
      </c>
      <c r="CW31" s="751"/>
      <c r="CX31" s="473" t="s">
        <v>136</v>
      </c>
      <c r="CY31" s="811"/>
      <c r="CZ31" s="811"/>
      <c r="DA31" s="765"/>
      <c r="DB31" s="480"/>
      <c r="DC31" s="811"/>
      <c r="DD31" s="473"/>
      <c r="DE31" s="480"/>
      <c r="DF31" s="811"/>
      <c r="DG31" s="811"/>
      <c r="DH31" s="811"/>
      <c r="DI31" s="811"/>
      <c r="DJ31" s="811"/>
      <c r="DK31" s="765"/>
      <c r="DL31" s="472"/>
      <c r="DM31" s="751"/>
      <c r="DN31" s="751"/>
      <c r="DO31" s="765"/>
      <c r="DP31" s="472"/>
      <c r="DQ31" s="751"/>
      <c r="DR31" s="473"/>
      <c r="DS31" s="778">
        <f t="shared" si="7"/>
        <v>1461.3310000000001</v>
      </c>
      <c r="DT31" s="778">
        <f t="shared" si="2"/>
        <v>1081.1399999999999</v>
      </c>
      <c r="DU31" s="754"/>
      <c r="DV31" s="557">
        <f t="shared" si="8"/>
        <v>-380.19100000000026</v>
      </c>
      <c r="DW31" s="874"/>
      <c r="DX31" s="555"/>
      <c r="DY31" s="559"/>
      <c r="DZ31" s="559"/>
      <c r="EA31" s="560"/>
      <c r="EB31" s="813"/>
      <c r="EC31" s="813"/>
      <c r="ED31" s="813"/>
      <c r="EE31" s="748"/>
    </row>
    <row r="32" spans="1:135" s="503" customFormat="1" ht="20.25" customHeight="1" x14ac:dyDescent="0.35">
      <c r="A32" s="748">
        <f t="shared" si="3"/>
        <v>29</v>
      </c>
      <c r="B32" s="361">
        <v>103.91</v>
      </c>
      <c r="C32" s="361">
        <v>103.28</v>
      </c>
      <c r="D32" s="447">
        <v>51.76</v>
      </c>
      <c r="E32" s="447">
        <v>52.65</v>
      </c>
      <c r="F32" s="361">
        <v>52.27</v>
      </c>
      <c r="G32" s="361">
        <v>70.489999999999995</v>
      </c>
      <c r="H32" s="361">
        <v>89.26</v>
      </c>
      <c r="I32" s="376">
        <v>95.5</v>
      </c>
      <c r="J32" s="361">
        <v>65.58</v>
      </c>
      <c r="K32" s="361">
        <v>50.89</v>
      </c>
      <c r="L32" s="361">
        <v>51.79</v>
      </c>
      <c r="M32" s="361">
        <v>51.07</v>
      </c>
      <c r="N32" s="361">
        <v>50.45</v>
      </c>
      <c r="O32" s="361">
        <v>50.69</v>
      </c>
      <c r="P32" s="361">
        <v>60.08</v>
      </c>
      <c r="Q32" s="454">
        <v>55.88</v>
      </c>
      <c r="R32" s="361">
        <v>56.57</v>
      </c>
      <c r="S32" s="361">
        <v>54.022374999999997</v>
      </c>
      <c r="T32" s="376">
        <v>47.47</v>
      </c>
      <c r="U32" s="361">
        <v>53.87</v>
      </c>
      <c r="V32" s="756">
        <v>58.77</v>
      </c>
      <c r="W32" s="841">
        <v>59.86</v>
      </c>
      <c r="X32" s="841">
        <v>47.47</v>
      </c>
      <c r="Y32" s="463">
        <f t="shared" si="1"/>
        <v>1433.582375</v>
      </c>
      <c r="Z32" s="779"/>
      <c r="AA32" s="509"/>
      <c r="AB32" s="483"/>
      <c r="AC32" s="458"/>
      <c r="AD32" s="483"/>
      <c r="AE32" s="458"/>
      <c r="AF32" s="483"/>
      <c r="AG32" s="458">
        <v>33.58</v>
      </c>
      <c r="AH32" s="457">
        <v>32.450000000000003</v>
      </c>
      <c r="AI32" s="484">
        <v>43789</v>
      </c>
      <c r="AJ32" s="458"/>
      <c r="AK32" s="483"/>
      <c r="AL32" s="458"/>
      <c r="AM32" s="483"/>
      <c r="AN32" s="458"/>
      <c r="AO32" s="483"/>
      <c r="AP32" s="458"/>
      <c r="AQ32" s="483"/>
      <c r="AR32" s="510">
        <v>36.11</v>
      </c>
      <c r="AS32" s="511">
        <v>38.630000000000003</v>
      </c>
      <c r="AT32" s="511">
        <v>37.369999999999997</v>
      </c>
      <c r="AU32" s="484">
        <v>43579</v>
      </c>
      <c r="AV32" s="458"/>
      <c r="AW32" s="485"/>
      <c r="AX32" s="485"/>
      <c r="AY32" s="481"/>
      <c r="AZ32" s="458"/>
      <c r="BA32" s="457"/>
      <c r="BB32" s="457"/>
      <c r="BC32" s="457"/>
      <c r="BD32" s="483"/>
      <c r="BE32" s="458"/>
      <c r="BF32" s="457"/>
      <c r="BG32" s="457"/>
      <c r="BH32" s="484"/>
      <c r="BI32" s="451"/>
      <c r="BJ32" s="486"/>
      <c r="BK32" s="486"/>
      <c r="BL32" s="759"/>
      <c r="BM32" s="486"/>
      <c r="BN32" s="486"/>
      <c r="BO32" s="487"/>
      <c r="BP32" s="488"/>
      <c r="BQ32" s="489"/>
      <c r="BR32" s="484"/>
      <c r="BS32" s="488"/>
      <c r="BT32" s="489"/>
      <c r="BU32" s="484"/>
      <c r="BV32" s="488">
        <v>155</v>
      </c>
      <c r="BW32" s="489"/>
      <c r="BX32" s="489"/>
      <c r="BY32" s="487">
        <v>43781</v>
      </c>
      <c r="BZ32" s="492">
        <v>150</v>
      </c>
      <c r="CA32" s="490"/>
      <c r="CB32" s="490"/>
      <c r="CC32" s="493" t="s">
        <v>52</v>
      </c>
      <c r="CD32" s="477"/>
      <c r="CE32" s="478"/>
      <c r="CF32" s="479"/>
      <c r="CG32" s="477">
        <v>100</v>
      </c>
      <c r="CH32" s="478">
        <v>100</v>
      </c>
      <c r="CI32" s="478"/>
      <c r="CJ32" s="478"/>
      <c r="CK32" s="378" t="s">
        <v>58</v>
      </c>
      <c r="CL32" s="477"/>
      <c r="CM32" s="478"/>
      <c r="CN32" s="478"/>
      <c r="CO32" s="378"/>
      <c r="CP32" s="477"/>
      <c r="CQ32" s="478"/>
      <c r="CR32" s="479"/>
      <c r="CS32" s="478"/>
      <c r="CT32" s="478"/>
      <c r="CU32" s="378"/>
      <c r="CV32" s="477"/>
      <c r="CW32" s="478"/>
      <c r="CX32" s="479"/>
      <c r="CY32" s="366"/>
      <c r="CZ32" s="366"/>
      <c r="DA32" s="378"/>
      <c r="DB32" s="369"/>
      <c r="DC32" s="366"/>
      <c r="DD32" s="479"/>
      <c r="DE32" s="369"/>
      <c r="DF32" s="366"/>
      <c r="DG32" s="366"/>
      <c r="DH32" s="366"/>
      <c r="DI32" s="366"/>
      <c r="DJ32" s="366"/>
      <c r="DK32" s="378"/>
      <c r="DL32" s="477"/>
      <c r="DM32" s="478"/>
      <c r="DN32" s="478"/>
      <c r="DO32" s="378"/>
      <c r="DP32" s="477"/>
      <c r="DQ32" s="478"/>
      <c r="DR32" s="479"/>
      <c r="DS32" s="752">
        <f t="shared" si="7"/>
        <v>1433.582375</v>
      </c>
      <c r="DT32" s="753">
        <f t="shared" si="2"/>
        <v>683.14</v>
      </c>
      <c r="DU32" s="754"/>
      <c r="DV32" s="557">
        <f t="shared" si="8"/>
        <v>-750.44237499999997</v>
      </c>
      <c r="DW32" s="874"/>
      <c r="DX32" s="411"/>
      <c r="DY32" s="780"/>
      <c r="DZ32" s="755"/>
      <c r="EA32" s="781"/>
    </row>
    <row r="33" spans="1:135" s="503" customFormat="1" ht="20.25" customHeight="1" x14ac:dyDescent="0.35">
      <c r="A33" s="748">
        <f t="shared" si="3"/>
        <v>30</v>
      </c>
      <c r="B33" s="361">
        <v>106.93</v>
      </c>
      <c r="C33" s="361">
        <v>105.67</v>
      </c>
      <c r="D33" s="361">
        <v>54.92</v>
      </c>
      <c r="E33" s="361">
        <v>52.77</v>
      </c>
      <c r="F33" s="361">
        <v>52.77</v>
      </c>
      <c r="G33" s="361">
        <v>60.16</v>
      </c>
      <c r="H33" s="361">
        <v>60.33</v>
      </c>
      <c r="I33" s="376">
        <v>64.52</v>
      </c>
      <c r="J33" s="361">
        <v>59.98</v>
      </c>
      <c r="K33" s="361">
        <v>53.42</v>
      </c>
      <c r="L33" s="361">
        <v>53.07</v>
      </c>
      <c r="M33" s="361">
        <v>52.12</v>
      </c>
      <c r="N33" s="361">
        <v>50.58</v>
      </c>
      <c r="O33" s="361">
        <v>50.6</v>
      </c>
      <c r="P33" s="361">
        <v>62.87</v>
      </c>
      <c r="Q33" s="454">
        <v>60.98</v>
      </c>
      <c r="R33" s="361">
        <v>73.06</v>
      </c>
      <c r="S33" s="361">
        <v>76.949375000000003</v>
      </c>
      <c r="T33" s="376">
        <v>47.47</v>
      </c>
      <c r="U33" s="361">
        <v>6.05</v>
      </c>
      <c r="V33" s="756">
        <v>67.959999999999994</v>
      </c>
      <c r="W33" s="841">
        <v>60.3</v>
      </c>
      <c r="X33" s="841">
        <v>47.47</v>
      </c>
      <c r="Y33" s="463">
        <f t="shared" si="1"/>
        <v>1380.9493750000001</v>
      </c>
      <c r="Z33" s="757"/>
      <c r="AA33" s="495"/>
      <c r="AB33" s="484"/>
      <c r="AC33" s="458"/>
      <c r="AD33" s="484"/>
      <c r="AE33" s="458"/>
      <c r="AF33" s="483"/>
      <c r="AG33" s="458"/>
      <c r="AH33" s="457"/>
      <c r="AI33" s="484"/>
      <c r="AJ33" s="458"/>
      <c r="AK33" s="483"/>
      <c r="AL33" s="458"/>
      <c r="AM33" s="483"/>
      <c r="AN33" s="458"/>
      <c r="AO33" s="483"/>
      <c r="AP33" s="458"/>
      <c r="AQ33" s="483"/>
      <c r="AR33" s="458"/>
      <c r="AS33" s="457"/>
      <c r="AT33" s="457"/>
      <c r="AU33" s="484"/>
      <c r="AV33" s="482">
        <v>212.6</v>
      </c>
      <c r="AW33" s="485"/>
      <c r="AX33" s="485"/>
      <c r="AY33" s="481">
        <v>43599</v>
      </c>
      <c r="AZ33" s="482">
        <v>54.92</v>
      </c>
      <c r="BA33" s="485"/>
      <c r="BB33" s="485"/>
      <c r="BC33" s="485"/>
      <c r="BD33" s="483">
        <v>43630</v>
      </c>
      <c r="BE33" s="482"/>
      <c r="BF33" s="485"/>
      <c r="BG33" s="485"/>
      <c r="BH33" s="484"/>
      <c r="BI33" s="451">
        <v>60.16</v>
      </c>
      <c r="BJ33" s="486"/>
      <c r="BK33" s="486"/>
      <c r="BL33" s="486"/>
      <c r="BM33" s="486"/>
      <c r="BN33" s="486"/>
      <c r="BO33" s="487">
        <v>43700</v>
      </c>
      <c r="BP33" s="499"/>
      <c r="BQ33" s="489"/>
      <c r="BR33" s="484"/>
      <c r="BS33" s="488">
        <v>160</v>
      </c>
      <c r="BT33" s="489"/>
      <c r="BU33" s="484">
        <v>43742</v>
      </c>
      <c r="BV33" s="488"/>
      <c r="BW33" s="489"/>
      <c r="BX33" s="489"/>
      <c r="BY33" s="487"/>
      <c r="BZ33" s="497"/>
      <c r="CA33" s="490"/>
      <c r="CB33" s="490"/>
      <c r="CC33" s="493"/>
      <c r="CD33" s="477">
        <v>183.79</v>
      </c>
      <c r="CE33" s="478"/>
      <c r="CF33" s="479" t="s">
        <v>69</v>
      </c>
      <c r="CG33" s="477"/>
      <c r="CH33" s="478"/>
      <c r="CI33" s="478"/>
      <c r="CJ33" s="478"/>
      <c r="CK33" s="378"/>
      <c r="CL33" s="477"/>
      <c r="CM33" s="478"/>
      <c r="CN33" s="478"/>
      <c r="CO33" s="378"/>
      <c r="CP33" s="477">
        <v>50.6</v>
      </c>
      <c r="CQ33" s="478"/>
      <c r="CR33" s="479" t="s">
        <v>82</v>
      </c>
      <c r="CS33" s="478">
        <v>105.17</v>
      </c>
      <c r="CT33" s="478"/>
      <c r="CU33" s="378" t="s">
        <v>92</v>
      </c>
      <c r="CV33" s="477">
        <v>62.87</v>
      </c>
      <c r="CW33" s="478"/>
      <c r="CX33" s="479" t="s">
        <v>101</v>
      </c>
      <c r="CY33" s="366"/>
      <c r="CZ33" s="366"/>
      <c r="DA33" s="378"/>
      <c r="DB33" s="369">
        <v>134.04</v>
      </c>
      <c r="DC33" s="366"/>
      <c r="DD33" s="479" t="s">
        <v>63</v>
      </c>
      <c r="DE33" s="369">
        <v>127.55</v>
      </c>
      <c r="DF33" s="366"/>
      <c r="DG33" s="366"/>
      <c r="DH33" s="366"/>
      <c r="DI33" s="366"/>
      <c r="DJ33" s="366"/>
      <c r="DK33" s="378" t="s">
        <v>469</v>
      </c>
      <c r="DL33" s="477">
        <v>47.47</v>
      </c>
      <c r="DM33" s="478"/>
      <c r="DN33" s="478"/>
      <c r="DO33" s="378" t="s">
        <v>522</v>
      </c>
      <c r="DP33" s="477"/>
      <c r="DQ33" s="478"/>
      <c r="DR33" s="479"/>
      <c r="DS33" s="752">
        <f t="shared" si="7"/>
        <v>1380.9493750000001</v>
      </c>
      <c r="DT33" s="753">
        <f t="shared" si="2"/>
        <v>1199.1699999999998</v>
      </c>
      <c r="DU33" s="754"/>
      <c r="DV33" s="557">
        <f>(DT33-DS33)+103.41</f>
        <v>-78.369375000000304</v>
      </c>
      <c r="DW33" s="874"/>
      <c r="DX33" s="411"/>
      <c r="DY33" s="811"/>
      <c r="DZ33" s="755"/>
    </row>
    <row r="34" spans="1:135" s="503" customFormat="1" ht="20.25" customHeight="1" x14ac:dyDescent="0.35">
      <c r="A34" s="748">
        <f t="shared" si="3"/>
        <v>31</v>
      </c>
      <c r="B34" s="361">
        <v>116.28</v>
      </c>
      <c r="C34" s="361">
        <v>108.84</v>
      </c>
      <c r="D34" s="361">
        <v>50.75</v>
      </c>
      <c r="E34" s="361">
        <v>50.75</v>
      </c>
      <c r="F34" s="361">
        <v>51.01</v>
      </c>
      <c r="G34" s="361">
        <v>56.21</v>
      </c>
      <c r="H34" s="361">
        <v>78.38</v>
      </c>
      <c r="I34" s="376">
        <v>74.239999999999995</v>
      </c>
      <c r="J34" s="361">
        <v>61.64</v>
      </c>
      <c r="K34" s="361">
        <v>56.13</v>
      </c>
      <c r="L34" s="361">
        <v>54.32</v>
      </c>
      <c r="M34" s="361">
        <v>53.12</v>
      </c>
      <c r="N34" s="361">
        <v>52.15</v>
      </c>
      <c r="O34" s="361">
        <v>51.8</v>
      </c>
      <c r="P34" s="361">
        <v>47.99</v>
      </c>
      <c r="Q34" s="454">
        <v>58.79</v>
      </c>
      <c r="R34" s="361">
        <v>54.78</v>
      </c>
      <c r="S34" s="361">
        <v>57.481625000000001</v>
      </c>
      <c r="T34" s="376">
        <v>47.47</v>
      </c>
      <c r="U34" s="361">
        <v>53.74</v>
      </c>
      <c r="V34" s="756">
        <v>55.58</v>
      </c>
      <c r="W34" s="841">
        <v>68.23</v>
      </c>
      <c r="X34" s="841">
        <v>47.47</v>
      </c>
      <c r="Y34" s="463">
        <f t="shared" si="1"/>
        <v>1407.151625</v>
      </c>
      <c r="Z34" s="757"/>
      <c r="AA34" s="495"/>
      <c r="AB34" s="484"/>
      <c r="AC34" s="458"/>
      <c r="AD34" s="484"/>
      <c r="AE34" s="458"/>
      <c r="AF34" s="483"/>
      <c r="AG34" s="458"/>
      <c r="AH34" s="457"/>
      <c r="AI34" s="484"/>
      <c r="AJ34" s="458"/>
      <c r="AK34" s="483"/>
      <c r="AL34" s="458"/>
      <c r="AM34" s="483"/>
      <c r="AN34" s="458"/>
      <c r="AO34" s="483"/>
      <c r="AP34" s="458"/>
      <c r="AQ34" s="483"/>
      <c r="AR34" s="482">
        <v>117</v>
      </c>
      <c r="AS34" s="485"/>
      <c r="AT34" s="485"/>
      <c r="AU34" s="484">
        <v>43585</v>
      </c>
      <c r="AV34" s="458"/>
      <c r="AW34" s="485"/>
      <c r="AX34" s="485"/>
      <c r="AY34" s="481"/>
      <c r="AZ34" s="482">
        <v>160</v>
      </c>
      <c r="BA34" s="485"/>
      <c r="BB34" s="485"/>
      <c r="BC34" s="485"/>
      <c r="BD34" s="483">
        <v>43630</v>
      </c>
      <c r="BE34" s="458"/>
      <c r="BF34" s="457"/>
      <c r="BG34" s="457"/>
      <c r="BH34" s="484"/>
      <c r="BI34" s="451"/>
      <c r="BJ34" s="486"/>
      <c r="BK34" s="486"/>
      <c r="BL34" s="486"/>
      <c r="BM34" s="486"/>
      <c r="BN34" s="486"/>
      <c r="BO34" s="487"/>
      <c r="BP34" s="488">
        <v>156.84</v>
      </c>
      <c r="BQ34" s="489"/>
      <c r="BR34" s="484">
        <v>43712</v>
      </c>
      <c r="BS34" s="488"/>
      <c r="BT34" s="489"/>
      <c r="BU34" s="484"/>
      <c r="BV34" s="492">
        <v>74.239999999999995</v>
      </c>
      <c r="BW34" s="490"/>
      <c r="BX34" s="487"/>
      <c r="BY34" s="487">
        <v>43781</v>
      </c>
      <c r="BZ34" s="497"/>
      <c r="CA34" s="490"/>
      <c r="CB34" s="490"/>
      <c r="CC34" s="493"/>
      <c r="CD34" s="477">
        <v>250.52</v>
      </c>
      <c r="CE34" s="478"/>
      <c r="CF34" s="479" t="s">
        <v>69</v>
      </c>
      <c r="CG34" s="477"/>
      <c r="CH34" s="478"/>
      <c r="CI34" s="478"/>
      <c r="CJ34" s="478"/>
      <c r="CK34" s="378"/>
      <c r="CL34" s="477">
        <v>52.15</v>
      </c>
      <c r="CM34" s="478"/>
      <c r="CN34" s="478"/>
      <c r="CO34" s="378" t="s">
        <v>116</v>
      </c>
      <c r="CP34" s="477"/>
      <c r="CQ34" s="478"/>
      <c r="CR34" s="479"/>
      <c r="CS34" s="478">
        <v>100</v>
      </c>
      <c r="CT34" s="478"/>
      <c r="CU34" s="378" t="s">
        <v>60</v>
      </c>
      <c r="CV34" s="477"/>
      <c r="CW34" s="478"/>
      <c r="CX34" s="479"/>
      <c r="CY34" s="366"/>
      <c r="CZ34" s="366"/>
      <c r="DA34" s="378"/>
      <c r="DB34" s="369">
        <v>120</v>
      </c>
      <c r="DC34" s="366"/>
      <c r="DD34" s="479" t="s">
        <v>83</v>
      </c>
      <c r="DE34" s="369"/>
      <c r="DF34" s="366"/>
      <c r="DG34" s="366"/>
      <c r="DH34" s="366"/>
      <c r="DI34" s="366"/>
      <c r="DJ34" s="366"/>
      <c r="DK34" s="767"/>
      <c r="DL34" s="477">
        <v>103.91</v>
      </c>
      <c r="DM34" s="478"/>
      <c r="DN34" s="478"/>
      <c r="DO34" s="378" t="s">
        <v>531</v>
      </c>
      <c r="DP34" s="477"/>
      <c r="DQ34" s="478"/>
      <c r="DR34" s="479"/>
      <c r="DS34" s="752">
        <f t="shared" si="7"/>
        <v>1407.151625</v>
      </c>
      <c r="DT34" s="753">
        <f t="shared" si="2"/>
        <v>1134.6600000000001</v>
      </c>
      <c r="DU34" s="754"/>
      <c r="DV34" s="557">
        <f t="shared" si="8"/>
        <v>-272.49162499999989</v>
      </c>
      <c r="DW34" s="874"/>
      <c r="DX34" s="411"/>
      <c r="DY34" s="811"/>
      <c r="DZ34" s="755"/>
    </row>
    <row r="35" spans="1:135" s="503" customFormat="1" ht="20.25" customHeight="1" x14ac:dyDescent="0.35">
      <c r="A35" s="748">
        <f t="shared" si="3"/>
        <v>32</v>
      </c>
      <c r="B35" s="448"/>
      <c r="C35" s="361"/>
      <c r="D35" s="361"/>
      <c r="E35" s="361"/>
      <c r="F35" s="361"/>
      <c r="G35" s="361"/>
      <c r="H35" s="361"/>
      <c r="I35" s="376">
        <v>54.28</v>
      </c>
      <c r="J35" s="361">
        <v>51.16</v>
      </c>
      <c r="K35" s="361">
        <v>48.92</v>
      </c>
      <c r="L35" s="361">
        <v>49.14</v>
      </c>
      <c r="M35" s="361">
        <v>49.45</v>
      </c>
      <c r="N35" s="361">
        <v>49.35</v>
      </c>
      <c r="O35" s="361">
        <v>49.3</v>
      </c>
      <c r="P35" s="361">
        <v>48.11</v>
      </c>
      <c r="Q35" s="454">
        <v>49.8</v>
      </c>
      <c r="R35" s="361">
        <v>48.84</v>
      </c>
      <c r="S35" s="361">
        <v>47.47</v>
      </c>
      <c r="T35" s="773">
        <v>47.47</v>
      </c>
      <c r="U35" s="361">
        <v>47.47</v>
      </c>
      <c r="V35" s="756">
        <v>47.47</v>
      </c>
      <c r="W35" s="841">
        <v>47.47</v>
      </c>
      <c r="X35" s="841">
        <v>47.47</v>
      </c>
      <c r="Y35" s="463">
        <f t="shared" si="1"/>
        <v>783.17000000000019</v>
      </c>
      <c r="Z35" s="757"/>
      <c r="AA35" s="496"/>
      <c r="AB35" s="484"/>
      <c r="AC35" s="482"/>
      <c r="AD35" s="484"/>
      <c r="AE35" s="458"/>
      <c r="AF35" s="483"/>
      <c r="AG35" s="458"/>
      <c r="AH35" s="457"/>
      <c r="AI35" s="484"/>
      <c r="AJ35" s="458"/>
      <c r="AK35" s="483"/>
      <c r="AL35" s="458"/>
      <c r="AM35" s="483"/>
      <c r="AN35" s="458"/>
      <c r="AO35" s="483"/>
      <c r="AP35" s="458"/>
      <c r="AQ35" s="483"/>
      <c r="AR35" s="458"/>
      <c r="AS35" s="457"/>
      <c r="AT35" s="457"/>
      <c r="AU35" s="484"/>
      <c r="AV35" s="458"/>
      <c r="AW35" s="485"/>
      <c r="AX35" s="485"/>
      <c r="AY35" s="481"/>
      <c r="AZ35" s="458"/>
      <c r="BA35" s="457"/>
      <c r="BB35" s="457"/>
      <c r="BC35" s="457"/>
      <c r="BD35" s="483"/>
      <c r="BE35" s="458"/>
      <c r="BF35" s="457"/>
      <c r="BG35" s="457"/>
      <c r="BH35" s="484"/>
      <c r="BI35" s="488"/>
      <c r="BJ35" s="489"/>
      <c r="BK35" s="489"/>
      <c r="BL35" s="489"/>
      <c r="BM35" s="489"/>
      <c r="BN35" s="489"/>
      <c r="BO35" s="487"/>
      <c r="BP35" s="497"/>
      <c r="BQ35" s="489"/>
      <c r="BR35" s="484"/>
      <c r="BS35" s="488">
        <v>54.28</v>
      </c>
      <c r="BT35" s="489"/>
      <c r="BU35" s="484">
        <v>43742</v>
      </c>
      <c r="BV35" s="489">
        <v>51.16</v>
      </c>
      <c r="BW35" s="489">
        <v>48.92</v>
      </c>
      <c r="BX35" s="489"/>
      <c r="BY35" s="487" t="s">
        <v>137</v>
      </c>
      <c r="BZ35" s="472">
        <v>49.14</v>
      </c>
      <c r="CA35" s="490"/>
      <c r="CB35" s="490"/>
      <c r="CC35" s="493" t="s">
        <v>138</v>
      </c>
      <c r="CD35" s="492">
        <v>49.45</v>
      </c>
      <c r="CE35" s="478"/>
      <c r="CF35" s="479" t="s">
        <v>122</v>
      </c>
      <c r="CG35" s="477"/>
      <c r="CH35" s="478"/>
      <c r="CI35" s="478"/>
      <c r="CJ35" s="478"/>
      <c r="CK35" s="378"/>
      <c r="CL35" s="477">
        <v>49.35</v>
      </c>
      <c r="CM35" s="478"/>
      <c r="CN35" s="478"/>
      <c r="CO35" s="378" t="s">
        <v>128</v>
      </c>
      <c r="CP35" s="477">
        <v>49.3</v>
      </c>
      <c r="CQ35" s="478"/>
      <c r="CR35" s="479" t="s">
        <v>82</v>
      </c>
      <c r="CS35" s="478"/>
      <c r="CT35" s="478"/>
      <c r="CU35" s="378"/>
      <c r="CV35" s="477">
        <v>48.11</v>
      </c>
      <c r="CW35" s="478"/>
      <c r="CX35" s="479" t="s">
        <v>54</v>
      </c>
      <c r="CY35" s="366">
        <v>49.8</v>
      </c>
      <c r="CZ35" s="366"/>
      <c r="DA35" s="378" t="s">
        <v>73</v>
      </c>
      <c r="DB35" s="369">
        <v>48.84</v>
      </c>
      <c r="DC35" s="366"/>
      <c r="DD35" s="479" t="s">
        <v>76</v>
      </c>
      <c r="DE35" s="369"/>
      <c r="DF35" s="366"/>
      <c r="DG35" s="366"/>
      <c r="DH35" s="366"/>
      <c r="DI35" s="366"/>
      <c r="DJ35" s="366"/>
      <c r="DK35" s="378"/>
      <c r="DL35" s="477">
        <v>47.47</v>
      </c>
      <c r="DM35" s="478"/>
      <c r="DN35" s="478"/>
      <c r="DO35" s="378" t="s">
        <v>535</v>
      </c>
      <c r="DP35" s="477">
        <v>47.47</v>
      </c>
      <c r="DQ35" s="478"/>
      <c r="DR35" s="479" t="s">
        <v>530</v>
      </c>
      <c r="DS35" s="752">
        <f t="shared" si="7"/>
        <v>783.17000000000019</v>
      </c>
      <c r="DT35" s="753">
        <f t="shared" si="2"/>
        <v>593.29000000000008</v>
      </c>
      <c r="DU35" s="754"/>
      <c r="DV35" s="557">
        <f t="shared" si="8"/>
        <v>-189.88000000000011</v>
      </c>
      <c r="DW35" s="874"/>
      <c r="DX35" s="411"/>
      <c r="DY35" s="811"/>
      <c r="DZ35" s="755"/>
    </row>
    <row r="36" spans="1:135" s="503" customFormat="1" ht="20.25" customHeight="1" x14ac:dyDescent="0.35">
      <c r="A36" s="748">
        <f t="shared" si="3"/>
        <v>33</v>
      </c>
      <c r="B36" s="448"/>
      <c r="C36" s="361"/>
      <c r="D36" s="361"/>
      <c r="E36" s="361"/>
      <c r="F36" s="361"/>
      <c r="G36" s="361"/>
      <c r="H36" s="361"/>
      <c r="I36" s="376"/>
      <c r="J36" s="361"/>
      <c r="K36" s="361"/>
      <c r="L36" s="361"/>
      <c r="M36" s="361"/>
      <c r="N36" s="361"/>
      <c r="O36" s="361"/>
      <c r="P36" s="361"/>
      <c r="Q36" s="454"/>
      <c r="R36" s="361"/>
      <c r="S36" s="361"/>
      <c r="T36" s="773"/>
      <c r="U36" s="361"/>
      <c r="V36" s="756"/>
      <c r="W36" s="841"/>
      <c r="X36" s="841">
        <v>47.47</v>
      </c>
      <c r="Y36" s="463">
        <f t="shared" si="1"/>
        <v>47.47</v>
      </c>
      <c r="Z36" s="757"/>
      <c r="AA36" s="496"/>
      <c r="AB36" s="484"/>
      <c r="AC36" s="482"/>
      <c r="AD36" s="484"/>
      <c r="AE36" s="458"/>
      <c r="AF36" s="483"/>
      <c r="AG36" s="458"/>
      <c r="AH36" s="457"/>
      <c r="AI36" s="484"/>
      <c r="AJ36" s="458"/>
      <c r="AK36" s="483"/>
      <c r="AL36" s="458"/>
      <c r="AM36" s="483"/>
      <c r="AN36" s="458"/>
      <c r="AO36" s="483"/>
      <c r="AP36" s="458"/>
      <c r="AQ36" s="483"/>
      <c r="AR36" s="458"/>
      <c r="AS36" s="457"/>
      <c r="AT36" s="457"/>
      <c r="AU36" s="484"/>
      <c r="AV36" s="458"/>
      <c r="AW36" s="485"/>
      <c r="AX36" s="485"/>
      <c r="AY36" s="481"/>
      <c r="AZ36" s="458"/>
      <c r="BA36" s="457"/>
      <c r="BB36" s="457"/>
      <c r="BC36" s="457"/>
      <c r="BD36" s="483"/>
      <c r="BE36" s="458"/>
      <c r="BF36" s="457"/>
      <c r="BG36" s="457"/>
      <c r="BH36" s="484"/>
      <c r="BI36" s="488"/>
      <c r="BJ36" s="489"/>
      <c r="BK36" s="489"/>
      <c r="BL36" s="489"/>
      <c r="BM36" s="489"/>
      <c r="BN36" s="489"/>
      <c r="BO36" s="487"/>
      <c r="BP36" s="497"/>
      <c r="BQ36" s="489"/>
      <c r="BR36" s="484"/>
      <c r="BS36" s="488"/>
      <c r="BT36" s="489"/>
      <c r="BU36" s="484"/>
      <c r="BV36" s="489"/>
      <c r="BW36" s="489"/>
      <c r="BX36" s="489"/>
      <c r="BY36" s="487"/>
      <c r="BZ36" s="472"/>
      <c r="CA36" s="490"/>
      <c r="CB36" s="490"/>
      <c r="CC36" s="493"/>
      <c r="CD36" s="477"/>
      <c r="CE36" s="478"/>
      <c r="CF36" s="479"/>
      <c r="CG36" s="477"/>
      <c r="CH36" s="478"/>
      <c r="CI36" s="478"/>
      <c r="CJ36" s="478"/>
      <c r="CK36" s="378"/>
      <c r="CL36" s="477"/>
      <c r="CM36" s="478"/>
      <c r="CN36" s="478"/>
      <c r="CO36" s="378"/>
      <c r="CP36" s="477"/>
      <c r="CQ36" s="478"/>
      <c r="CR36" s="479"/>
      <c r="CS36" s="478"/>
      <c r="CT36" s="478"/>
      <c r="CU36" s="378"/>
      <c r="CV36" s="477"/>
      <c r="CW36" s="478"/>
      <c r="CX36" s="479"/>
      <c r="CY36" s="366"/>
      <c r="CZ36" s="366"/>
      <c r="DA36" s="378"/>
      <c r="DB36" s="369"/>
      <c r="DC36" s="366"/>
      <c r="DD36" s="479"/>
      <c r="DE36" s="369"/>
      <c r="DF36" s="366"/>
      <c r="DG36" s="366"/>
      <c r="DH36" s="366"/>
      <c r="DI36" s="366"/>
      <c r="DJ36" s="366"/>
      <c r="DK36" s="378"/>
      <c r="DL36" s="477"/>
      <c r="DM36" s="478"/>
      <c r="DN36" s="478"/>
      <c r="DO36" s="378"/>
      <c r="DP36" s="477"/>
      <c r="DQ36" s="478"/>
      <c r="DR36" s="479"/>
      <c r="DS36" s="752">
        <v>0</v>
      </c>
      <c r="DT36" s="753">
        <f t="shared" si="2"/>
        <v>0</v>
      </c>
      <c r="DU36" s="754"/>
      <c r="DV36" s="557">
        <f t="shared" si="8"/>
        <v>0</v>
      </c>
      <c r="DW36" s="874"/>
      <c r="DX36" s="411"/>
      <c r="DY36" s="811"/>
      <c r="DZ36" s="755"/>
    </row>
    <row r="37" spans="1:135" s="503" customFormat="1" ht="20.25" customHeight="1" x14ac:dyDescent="0.35">
      <c r="A37" s="748">
        <f t="shared" si="3"/>
        <v>34</v>
      </c>
      <c r="B37" s="448"/>
      <c r="C37" s="361"/>
      <c r="D37" s="361"/>
      <c r="E37" s="361"/>
      <c r="F37" s="361"/>
      <c r="G37" s="361"/>
      <c r="H37" s="361"/>
      <c r="I37" s="376"/>
      <c r="J37" s="361"/>
      <c r="K37" s="361"/>
      <c r="L37" s="361"/>
      <c r="M37" s="361"/>
      <c r="N37" s="361"/>
      <c r="O37" s="361"/>
      <c r="P37" s="361"/>
      <c r="Q37" s="454"/>
      <c r="R37" s="361"/>
      <c r="S37" s="361"/>
      <c r="T37" s="773"/>
      <c r="U37" s="361"/>
      <c r="V37" s="756"/>
      <c r="W37" s="841"/>
      <c r="X37" s="841">
        <v>47.47</v>
      </c>
      <c r="Y37" s="463">
        <f t="shared" si="1"/>
        <v>47.47</v>
      </c>
      <c r="Z37" s="757"/>
      <c r="AA37" s="496"/>
      <c r="AB37" s="484"/>
      <c r="AC37" s="482"/>
      <c r="AD37" s="484"/>
      <c r="AE37" s="458"/>
      <c r="AF37" s="483"/>
      <c r="AG37" s="458"/>
      <c r="AH37" s="457"/>
      <c r="AI37" s="484"/>
      <c r="AJ37" s="458"/>
      <c r="AK37" s="483"/>
      <c r="AL37" s="458"/>
      <c r="AM37" s="483"/>
      <c r="AN37" s="458"/>
      <c r="AO37" s="483"/>
      <c r="AP37" s="458"/>
      <c r="AQ37" s="483"/>
      <c r="AR37" s="458"/>
      <c r="AS37" s="457"/>
      <c r="AT37" s="457"/>
      <c r="AU37" s="484"/>
      <c r="AV37" s="458"/>
      <c r="AW37" s="485"/>
      <c r="AX37" s="485"/>
      <c r="AY37" s="481"/>
      <c r="AZ37" s="458"/>
      <c r="BA37" s="457"/>
      <c r="BB37" s="457"/>
      <c r="BC37" s="457"/>
      <c r="BD37" s="483"/>
      <c r="BE37" s="458"/>
      <c r="BF37" s="457"/>
      <c r="BG37" s="457"/>
      <c r="BH37" s="484"/>
      <c r="BI37" s="488"/>
      <c r="BJ37" s="489"/>
      <c r="BK37" s="489"/>
      <c r="BL37" s="489"/>
      <c r="BM37" s="489"/>
      <c r="BN37" s="489"/>
      <c r="BO37" s="487"/>
      <c r="BP37" s="497"/>
      <c r="BQ37" s="489"/>
      <c r="BR37" s="484"/>
      <c r="BS37" s="488"/>
      <c r="BT37" s="489"/>
      <c r="BU37" s="484"/>
      <c r="BV37" s="489"/>
      <c r="BW37" s="489"/>
      <c r="BX37" s="489"/>
      <c r="BY37" s="487"/>
      <c r="BZ37" s="472"/>
      <c r="CA37" s="490"/>
      <c r="CB37" s="490"/>
      <c r="CC37" s="493"/>
      <c r="CD37" s="477"/>
      <c r="CE37" s="478"/>
      <c r="CF37" s="479"/>
      <c r="CG37" s="477"/>
      <c r="CH37" s="478"/>
      <c r="CI37" s="478"/>
      <c r="CJ37" s="478"/>
      <c r="CK37" s="378"/>
      <c r="CL37" s="477"/>
      <c r="CM37" s="478"/>
      <c r="CN37" s="478"/>
      <c r="CO37" s="378"/>
      <c r="CP37" s="477"/>
      <c r="CQ37" s="478"/>
      <c r="CR37" s="479"/>
      <c r="CS37" s="478"/>
      <c r="CT37" s="478"/>
      <c r="CU37" s="378"/>
      <c r="CV37" s="477"/>
      <c r="CW37" s="478"/>
      <c r="CX37" s="479"/>
      <c r="CY37" s="366"/>
      <c r="CZ37" s="366"/>
      <c r="DA37" s="378"/>
      <c r="DB37" s="369"/>
      <c r="DC37" s="366"/>
      <c r="DD37" s="479"/>
      <c r="DE37" s="369"/>
      <c r="DF37" s="366"/>
      <c r="DG37" s="366"/>
      <c r="DH37" s="366"/>
      <c r="DI37" s="366"/>
      <c r="DJ37" s="366"/>
      <c r="DK37" s="378"/>
      <c r="DL37" s="477"/>
      <c r="DM37" s="478"/>
      <c r="DN37" s="478"/>
      <c r="DO37" s="378"/>
      <c r="DP37" s="477"/>
      <c r="DQ37" s="478"/>
      <c r="DR37" s="479"/>
      <c r="DS37" s="752">
        <v>0</v>
      </c>
      <c r="DT37" s="753">
        <f t="shared" si="2"/>
        <v>0</v>
      </c>
      <c r="DU37" s="754"/>
      <c r="DV37" s="557">
        <f t="shared" si="8"/>
        <v>0</v>
      </c>
      <c r="DW37" s="874"/>
      <c r="DX37" s="411"/>
      <c r="DY37" s="811"/>
      <c r="DZ37" s="755"/>
    </row>
    <row r="38" spans="1:135" s="503" customFormat="1" ht="20.25" customHeight="1" x14ac:dyDescent="0.35">
      <c r="A38" s="748">
        <f t="shared" si="3"/>
        <v>35</v>
      </c>
      <c r="B38" s="361">
        <v>101.24</v>
      </c>
      <c r="C38" s="361">
        <v>102.26</v>
      </c>
      <c r="D38" s="361">
        <v>55.3</v>
      </c>
      <c r="E38" s="361">
        <v>50.25</v>
      </c>
      <c r="F38" s="361">
        <v>59.34</v>
      </c>
      <c r="G38" s="361">
        <v>47.47</v>
      </c>
      <c r="H38" s="361">
        <v>50.6</v>
      </c>
      <c r="I38" s="376">
        <v>50.19</v>
      </c>
      <c r="J38" s="361">
        <v>49.8</v>
      </c>
      <c r="K38" s="361">
        <v>46.74</v>
      </c>
      <c r="L38" s="361">
        <v>48.49</v>
      </c>
      <c r="M38" s="361">
        <v>48.67</v>
      </c>
      <c r="N38" s="361">
        <v>48.87</v>
      </c>
      <c r="O38" s="361">
        <v>49.07</v>
      </c>
      <c r="P38" s="361">
        <v>50.11</v>
      </c>
      <c r="Q38" s="454">
        <v>50.1</v>
      </c>
      <c r="R38" s="361">
        <v>49.23</v>
      </c>
      <c r="S38" s="361">
        <v>49.692</v>
      </c>
      <c r="T38" s="376">
        <v>47.47</v>
      </c>
      <c r="U38" s="361">
        <v>49.04</v>
      </c>
      <c r="V38" s="756">
        <v>57.56</v>
      </c>
      <c r="W38" s="841"/>
      <c r="X38" s="841">
        <v>47.47</v>
      </c>
      <c r="Y38" s="463">
        <f t="shared" si="1"/>
        <v>1208.962</v>
      </c>
      <c r="Z38" s="757"/>
      <c r="AA38" s="495"/>
      <c r="AB38" s="483"/>
      <c r="AC38" s="458"/>
      <c r="AD38" s="483"/>
      <c r="AE38" s="458"/>
      <c r="AF38" s="483"/>
      <c r="AG38" s="458"/>
      <c r="AH38" s="457"/>
      <c r="AI38" s="484"/>
      <c r="AJ38" s="458"/>
      <c r="AK38" s="483"/>
      <c r="AL38" s="458"/>
      <c r="AM38" s="483"/>
      <c r="AN38" s="458"/>
      <c r="AO38" s="483"/>
      <c r="AP38" s="458"/>
      <c r="AQ38" s="483"/>
      <c r="AR38" s="458"/>
      <c r="AS38" s="457"/>
      <c r="AT38" s="457"/>
      <c r="AU38" s="484"/>
      <c r="AV38" s="458"/>
      <c r="AW38" s="485"/>
      <c r="AX38" s="485"/>
      <c r="AY38" s="481"/>
      <c r="AZ38" s="458"/>
      <c r="BA38" s="457"/>
      <c r="BB38" s="457"/>
      <c r="BC38" s="457"/>
      <c r="BD38" s="483"/>
      <c r="BE38" s="458"/>
      <c r="BF38" s="457"/>
      <c r="BG38" s="457"/>
      <c r="BH38" s="484"/>
      <c r="BI38" s="497"/>
      <c r="BJ38" s="512"/>
      <c r="BK38" s="512"/>
      <c r="BL38" s="512"/>
      <c r="BM38" s="512"/>
      <c r="BN38" s="512"/>
      <c r="BO38" s="513"/>
      <c r="BP38" s="514">
        <v>310</v>
      </c>
      <c r="BQ38" s="489">
        <v>168</v>
      </c>
      <c r="BR38" s="484" t="s">
        <v>139</v>
      </c>
      <c r="BS38" s="488"/>
      <c r="BT38" s="489"/>
      <c r="BU38" s="484"/>
      <c r="BV38" s="488"/>
      <c r="BW38" s="489"/>
      <c r="BX38" s="489"/>
      <c r="BY38" s="487"/>
      <c r="BZ38" s="492">
        <v>200</v>
      </c>
      <c r="CA38" s="490"/>
      <c r="CB38" s="490"/>
      <c r="CC38" s="493" t="s">
        <v>115</v>
      </c>
      <c r="CD38" s="477">
        <v>150</v>
      </c>
      <c r="CE38" s="478"/>
      <c r="CF38" s="479" t="s">
        <v>122</v>
      </c>
      <c r="CG38" s="477"/>
      <c r="CH38" s="478"/>
      <c r="CI38" s="478"/>
      <c r="CJ38" s="478"/>
      <c r="CK38" s="493"/>
      <c r="CL38" s="477"/>
      <c r="CM38" s="478"/>
      <c r="CN38" s="478"/>
      <c r="CO38" s="378"/>
      <c r="CP38" s="477">
        <v>150</v>
      </c>
      <c r="CQ38" s="478"/>
      <c r="CR38" s="479" t="s">
        <v>59</v>
      </c>
      <c r="CS38" s="478"/>
      <c r="CT38" s="478"/>
      <c r="CU38" s="378"/>
      <c r="CV38" s="477">
        <v>150</v>
      </c>
      <c r="CW38" s="478"/>
      <c r="CX38" s="479" t="s">
        <v>101</v>
      </c>
      <c r="CY38" s="366"/>
      <c r="CZ38" s="366"/>
      <c r="DA38" s="378"/>
      <c r="DB38" s="369">
        <v>150</v>
      </c>
      <c r="DC38" s="366"/>
      <c r="DD38" s="479" t="s">
        <v>63</v>
      </c>
      <c r="DE38" s="369"/>
      <c r="DF38" s="366"/>
      <c r="DG38" s="366"/>
      <c r="DH38" s="366"/>
      <c r="DI38" s="366"/>
      <c r="DJ38" s="366"/>
      <c r="DK38" s="378"/>
      <c r="DL38" s="477">
        <v>150</v>
      </c>
      <c r="DM38" s="478"/>
      <c r="DN38" s="478"/>
      <c r="DO38" s="378" t="s">
        <v>536</v>
      </c>
      <c r="DP38" s="477">
        <v>115</v>
      </c>
      <c r="DQ38" s="478"/>
      <c r="DR38" s="479" t="s">
        <v>525</v>
      </c>
      <c r="DS38" s="752">
        <f t="shared" si="7"/>
        <v>1208.962</v>
      </c>
      <c r="DT38" s="753">
        <f t="shared" si="2"/>
        <v>1543</v>
      </c>
      <c r="DU38" s="754"/>
      <c r="DV38" s="557">
        <f>(DT38-DS38)-BP38</f>
        <v>24.038000000000011</v>
      </c>
      <c r="DW38" s="874"/>
      <c r="DX38" s="411"/>
      <c r="DY38" s="811"/>
      <c r="DZ38" s="755"/>
    </row>
    <row r="39" spans="1:135" s="503" customFormat="1" ht="20.25" customHeight="1" x14ac:dyDescent="0.35">
      <c r="A39" s="748">
        <f t="shared" si="3"/>
        <v>36</v>
      </c>
      <c r="B39" s="361">
        <v>97.98</v>
      </c>
      <c r="C39" s="361">
        <v>95.57</v>
      </c>
      <c r="D39" s="361">
        <v>47.47</v>
      </c>
      <c r="E39" s="361">
        <v>47.72</v>
      </c>
      <c r="F39" s="361">
        <v>49.87</v>
      </c>
      <c r="G39" s="361">
        <v>48.42</v>
      </c>
      <c r="H39" s="361">
        <v>47.93</v>
      </c>
      <c r="I39" s="376">
        <v>50.23</v>
      </c>
      <c r="J39" s="361">
        <v>50.5</v>
      </c>
      <c r="K39" s="361">
        <v>47.6</v>
      </c>
      <c r="L39" s="361">
        <v>49.05</v>
      </c>
      <c r="M39" s="361">
        <v>49.07</v>
      </c>
      <c r="N39" s="361">
        <v>49</v>
      </c>
      <c r="O39" s="361">
        <v>48.96</v>
      </c>
      <c r="P39" s="361">
        <v>52.78</v>
      </c>
      <c r="Q39" s="454">
        <v>48.74</v>
      </c>
      <c r="R39" s="361">
        <v>46.69</v>
      </c>
      <c r="S39" s="361">
        <v>51.055499999999995</v>
      </c>
      <c r="T39" s="376">
        <v>47.47</v>
      </c>
      <c r="U39" s="361">
        <v>49.72</v>
      </c>
      <c r="V39" s="756">
        <v>50.79</v>
      </c>
      <c r="W39" s="841">
        <v>50.79</v>
      </c>
      <c r="X39" s="841">
        <v>47.47</v>
      </c>
      <c r="Y39" s="463">
        <f t="shared" si="1"/>
        <v>1224.8755000000001</v>
      </c>
      <c r="Z39" s="757"/>
      <c r="AA39" s="491"/>
      <c r="AB39" s="481"/>
      <c r="AC39" s="458"/>
      <c r="AD39" s="483"/>
      <c r="AE39" s="458"/>
      <c r="AF39" s="483"/>
      <c r="AG39" s="458"/>
      <c r="AH39" s="457"/>
      <c r="AI39" s="484"/>
      <c r="AJ39" s="458"/>
      <c r="AK39" s="483"/>
      <c r="AL39" s="458"/>
      <c r="AM39" s="483"/>
      <c r="AN39" s="458"/>
      <c r="AO39" s="483"/>
      <c r="AP39" s="458"/>
      <c r="AQ39" s="483"/>
      <c r="AR39" s="458"/>
      <c r="AS39" s="457"/>
      <c r="AT39" s="457"/>
      <c r="AU39" s="484"/>
      <c r="AV39" s="458"/>
      <c r="AW39" s="485"/>
      <c r="AX39" s="485"/>
      <c r="AY39" s="481"/>
      <c r="AZ39" s="458"/>
      <c r="BA39" s="457"/>
      <c r="BB39" s="457"/>
      <c r="BC39" s="457"/>
      <c r="BD39" s="483"/>
      <c r="BE39" s="458"/>
      <c r="BF39" s="457"/>
      <c r="BG39" s="457"/>
      <c r="BH39" s="484"/>
      <c r="BI39" s="451"/>
      <c r="BJ39" s="486"/>
      <c r="BK39" s="486"/>
      <c r="BL39" s="486"/>
      <c r="BM39" s="486"/>
      <c r="BN39" s="486"/>
      <c r="BO39" s="487"/>
      <c r="BP39" s="488"/>
      <c r="BQ39" s="489"/>
      <c r="BR39" s="484"/>
      <c r="BS39" s="488"/>
      <c r="BT39" s="489"/>
      <c r="BU39" s="484"/>
      <c r="BV39" s="488">
        <v>50.5</v>
      </c>
      <c r="BW39" s="489">
        <v>95.08</v>
      </c>
      <c r="BX39" s="489"/>
      <c r="BY39" s="487" t="s">
        <v>140</v>
      </c>
      <c r="BZ39" s="492"/>
      <c r="CA39" s="490"/>
      <c r="CB39" s="490"/>
      <c r="CC39" s="493"/>
      <c r="CD39" s="477"/>
      <c r="CE39" s="478"/>
      <c r="CF39" s="479"/>
      <c r="CG39" s="477">
        <v>390.06</v>
      </c>
      <c r="CH39" s="478"/>
      <c r="CI39" s="478"/>
      <c r="CJ39" s="478"/>
      <c r="CK39" s="378" t="s">
        <v>70</v>
      </c>
      <c r="CL39" s="477"/>
      <c r="CM39" s="478"/>
      <c r="CN39" s="478"/>
      <c r="CO39" s="378"/>
      <c r="CP39" s="477"/>
      <c r="CQ39" s="478"/>
      <c r="CR39" s="479"/>
      <c r="CS39" s="478"/>
      <c r="CT39" s="478"/>
      <c r="CU39" s="378"/>
      <c r="CV39" s="477"/>
      <c r="CW39" s="478"/>
      <c r="CX39" s="479"/>
      <c r="CY39" s="366"/>
      <c r="CZ39" s="366"/>
      <c r="DA39" s="378"/>
      <c r="DB39" s="369"/>
      <c r="DC39" s="366"/>
      <c r="DD39" s="479"/>
      <c r="DE39" s="369"/>
      <c r="DF39" s="366"/>
      <c r="DG39" s="366"/>
      <c r="DH39" s="366"/>
      <c r="DI39" s="366"/>
      <c r="DJ39" s="366"/>
      <c r="DK39" s="378"/>
      <c r="DL39" s="477"/>
      <c r="DM39" s="478"/>
      <c r="DN39" s="478"/>
      <c r="DO39" s="378"/>
      <c r="DP39" s="477"/>
      <c r="DQ39" s="478"/>
      <c r="DR39" s="479"/>
      <c r="DS39" s="752">
        <f t="shared" si="7"/>
        <v>1224.8755000000001</v>
      </c>
      <c r="DT39" s="753">
        <f t="shared" si="2"/>
        <v>535.64</v>
      </c>
      <c r="DU39" s="754"/>
      <c r="DV39" s="557">
        <f>DT39-(DS39-(B39+C39-47.47))</f>
        <v>-543.15550000000019</v>
      </c>
      <c r="DW39" s="874">
        <f>(DS39-DT39+DV39)*-1</f>
        <v>-146.07999999999993</v>
      </c>
      <c r="DX39" s="939"/>
      <c r="DY39" s="940"/>
    </row>
    <row r="40" spans="1:135" s="503" customFormat="1" ht="20.25" customHeight="1" x14ac:dyDescent="0.35">
      <c r="A40" s="748">
        <f t="shared" si="3"/>
        <v>37</v>
      </c>
      <c r="B40" s="361">
        <v>101</v>
      </c>
      <c r="C40" s="361">
        <v>101.01</v>
      </c>
      <c r="D40" s="361">
        <v>51.76</v>
      </c>
      <c r="E40" s="361">
        <v>52.01</v>
      </c>
      <c r="F40" s="361">
        <v>52.27</v>
      </c>
      <c r="G40" s="361">
        <v>49.58</v>
      </c>
      <c r="H40" s="361">
        <v>51.79</v>
      </c>
      <c r="I40" s="376">
        <v>51.92</v>
      </c>
      <c r="J40" s="361">
        <v>50.94</v>
      </c>
      <c r="K40" s="361">
        <v>48.05</v>
      </c>
      <c r="L40" s="361">
        <v>49.09</v>
      </c>
      <c r="M40" s="361">
        <v>48.88</v>
      </c>
      <c r="N40" s="361">
        <v>48.89</v>
      </c>
      <c r="O40" s="361">
        <v>50.08</v>
      </c>
      <c r="P40" s="361">
        <v>49.75</v>
      </c>
      <c r="Q40" s="454">
        <v>51.36</v>
      </c>
      <c r="R40" s="361">
        <v>50.06</v>
      </c>
      <c r="S40" s="361">
        <v>54.994500000000002</v>
      </c>
      <c r="T40" s="376">
        <v>47.47</v>
      </c>
      <c r="U40" s="361">
        <v>50.1</v>
      </c>
      <c r="V40" s="756">
        <v>51.08</v>
      </c>
      <c r="W40" s="841">
        <v>51.85</v>
      </c>
      <c r="X40" s="841">
        <v>47.47</v>
      </c>
      <c r="Y40" s="463">
        <f t="shared" si="1"/>
        <v>1261.4044999999999</v>
      </c>
      <c r="Z40" s="757"/>
      <c r="AA40" s="457">
        <v>72.52</v>
      </c>
      <c r="AB40" s="481">
        <v>43678</v>
      </c>
      <c r="AC40" s="458"/>
      <c r="AD40" s="483"/>
      <c r="AE40" s="758"/>
      <c r="AF40" s="483"/>
      <c r="AG40" s="458"/>
      <c r="AH40" s="457"/>
      <c r="AI40" s="484"/>
      <c r="AJ40" s="458"/>
      <c r="AK40" s="483"/>
      <c r="AL40" s="458"/>
      <c r="AM40" s="483"/>
      <c r="AN40" s="458"/>
      <c r="AO40" s="483"/>
      <c r="AP40" s="458"/>
      <c r="AQ40" s="483"/>
      <c r="AR40" s="458"/>
      <c r="AS40" s="457"/>
      <c r="AT40" s="457"/>
      <c r="AU40" s="484"/>
      <c r="AV40" s="458"/>
      <c r="AW40" s="485"/>
      <c r="AX40" s="485"/>
      <c r="AY40" s="481"/>
      <c r="AZ40" s="458"/>
      <c r="BA40" s="457"/>
      <c r="BB40" s="457"/>
      <c r="BC40" s="457"/>
      <c r="BD40" s="483"/>
      <c r="BE40" s="482"/>
      <c r="BF40" s="485"/>
      <c r="BG40" s="485"/>
      <c r="BH40" s="484"/>
      <c r="BI40" s="451"/>
      <c r="BJ40" s="759"/>
      <c r="BK40" s="486"/>
      <c r="BL40" s="759"/>
      <c r="BM40" s="486"/>
      <c r="BN40" s="486"/>
      <c r="BO40" s="487"/>
      <c r="BP40" s="488"/>
      <c r="BQ40" s="489"/>
      <c r="BR40" s="484"/>
      <c r="BS40" s="488">
        <v>200</v>
      </c>
      <c r="BT40" s="489">
        <v>150</v>
      </c>
      <c r="BU40" s="484" t="s">
        <v>141</v>
      </c>
      <c r="BV40" s="488"/>
      <c r="BW40" s="489"/>
      <c r="BX40" s="489"/>
      <c r="BY40" s="487"/>
      <c r="BZ40" s="472"/>
      <c r="CA40" s="490"/>
      <c r="CB40" s="490"/>
      <c r="CC40" s="493"/>
      <c r="CD40" s="492"/>
      <c r="CE40" s="478"/>
      <c r="CF40" s="479"/>
      <c r="CG40" s="477">
        <v>250</v>
      </c>
      <c r="CH40" s="478"/>
      <c r="CI40" s="478"/>
      <c r="CJ40" s="478"/>
      <c r="CK40" s="378" t="s">
        <v>58</v>
      </c>
      <c r="CL40" s="477"/>
      <c r="CM40" s="478"/>
      <c r="CN40" s="478"/>
      <c r="CO40" s="378"/>
      <c r="CP40" s="477"/>
      <c r="CQ40" s="478"/>
      <c r="CR40" s="479"/>
      <c r="CS40" s="478"/>
      <c r="CT40" s="478"/>
      <c r="CU40" s="378"/>
      <c r="CV40" s="477"/>
      <c r="CW40" s="478"/>
      <c r="CX40" s="479"/>
      <c r="CY40" s="366">
        <v>50</v>
      </c>
      <c r="CZ40" s="366"/>
      <c r="DA40" s="378" t="s">
        <v>83</v>
      </c>
      <c r="DB40" s="369"/>
      <c r="DC40" s="366"/>
      <c r="DD40" s="479"/>
      <c r="DE40" s="369"/>
      <c r="DF40" s="366"/>
      <c r="DG40" s="366"/>
      <c r="DH40" s="366"/>
      <c r="DI40" s="366"/>
      <c r="DJ40" s="366"/>
      <c r="DK40" s="378"/>
      <c r="DL40" s="477">
        <v>200</v>
      </c>
      <c r="DM40" s="478"/>
      <c r="DN40" s="478"/>
      <c r="DO40" s="378" t="s">
        <v>522</v>
      </c>
      <c r="DP40" s="477"/>
      <c r="DQ40" s="478"/>
      <c r="DR40" s="479"/>
      <c r="DS40" s="752">
        <f t="shared" si="7"/>
        <v>1261.4044999999999</v>
      </c>
      <c r="DT40" s="753">
        <f t="shared" si="2"/>
        <v>922.52</v>
      </c>
      <c r="DU40" s="754"/>
      <c r="DV40" s="557">
        <f>(DT40-DS40)</f>
        <v>-338.88449999999989</v>
      </c>
      <c r="DW40" s="874"/>
      <c r="DX40" s="411"/>
      <c r="DY40" s="811"/>
      <c r="DZ40" s="755"/>
    </row>
    <row r="41" spans="1:135" s="503" customFormat="1" ht="20.25" customHeight="1" x14ac:dyDescent="0.35">
      <c r="A41" s="748">
        <f t="shared" si="3"/>
        <v>38</v>
      </c>
      <c r="B41" s="361">
        <v>114.14</v>
      </c>
      <c r="C41" s="361">
        <v>103.91</v>
      </c>
      <c r="D41" s="361">
        <v>49.62</v>
      </c>
      <c r="E41" s="361">
        <v>58.21</v>
      </c>
      <c r="F41" s="361">
        <v>57.32</v>
      </c>
      <c r="G41" s="361">
        <v>63.61</v>
      </c>
      <c r="H41" s="361">
        <v>87.56</v>
      </c>
      <c r="I41" s="376">
        <v>83.79</v>
      </c>
      <c r="J41" s="361">
        <v>65.48</v>
      </c>
      <c r="K41" s="361">
        <v>57.31</v>
      </c>
      <c r="L41" s="361">
        <v>50.31</v>
      </c>
      <c r="M41" s="361">
        <v>53.01</v>
      </c>
      <c r="N41" s="361">
        <v>52.78</v>
      </c>
      <c r="O41" s="361">
        <v>52.98</v>
      </c>
      <c r="P41" s="361">
        <v>48.88</v>
      </c>
      <c r="Q41" s="454">
        <v>51.95</v>
      </c>
      <c r="R41" s="361">
        <v>50.31</v>
      </c>
      <c r="S41" s="360">
        <v>54.009750000000004</v>
      </c>
      <c r="T41" s="375">
        <v>47.47</v>
      </c>
      <c r="U41" s="360">
        <v>50.18</v>
      </c>
      <c r="V41" s="782">
        <v>50.84</v>
      </c>
      <c r="W41" s="845">
        <v>51.3</v>
      </c>
      <c r="X41" s="845">
        <v>47.47</v>
      </c>
      <c r="Y41" s="463">
        <f t="shared" si="1"/>
        <v>1402.4397499999998</v>
      </c>
      <c r="Z41" s="757"/>
      <c r="AA41" s="758"/>
      <c r="AB41" s="487"/>
      <c r="AC41" s="482"/>
      <c r="AD41" s="484"/>
      <c r="AE41" s="458"/>
      <c r="AF41" s="483"/>
      <c r="AG41" s="458"/>
      <c r="AH41" s="457"/>
      <c r="AI41" s="484"/>
      <c r="AJ41" s="459"/>
      <c r="AK41" s="483"/>
      <c r="AL41" s="458"/>
      <c r="AM41" s="483"/>
      <c r="AN41" s="459"/>
      <c r="AO41" s="483"/>
      <c r="AP41" s="458"/>
      <c r="AQ41" s="483"/>
      <c r="AR41" s="482">
        <v>103.91</v>
      </c>
      <c r="AS41" s="485">
        <v>114.14</v>
      </c>
      <c r="AT41" s="485"/>
      <c r="AU41" s="484" t="s">
        <v>142</v>
      </c>
      <c r="AV41" s="458"/>
      <c r="AW41" s="485"/>
      <c r="AX41" s="485"/>
      <c r="AY41" s="481"/>
      <c r="AZ41" s="458"/>
      <c r="BA41" s="457"/>
      <c r="BB41" s="457"/>
      <c r="BC41" s="457"/>
      <c r="BD41" s="483"/>
      <c r="BE41" s="482">
        <v>62.32</v>
      </c>
      <c r="BF41" s="485"/>
      <c r="BG41" s="485"/>
      <c r="BH41" s="484">
        <v>43675</v>
      </c>
      <c r="BI41" s="488">
        <v>63.61</v>
      </c>
      <c r="BJ41" s="489">
        <v>107.83</v>
      </c>
      <c r="BK41" s="486"/>
      <c r="BL41" s="489"/>
      <c r="BM41" s="489"/>
      <c r="BN41" s="489"/>
      <c r="BO41" s="487" t="s">
        <v>143</v>
      </c>
      <c r="BP41" s="488">
        <v>87.56</v>
      </c>
      <c r="BQ41" s="489"/>
      <c r="BR41" s="484">
        <v>43712</v>
      </c>
      <c r="BS41" s="488">
        <v>83.79</v>
      </c>
      <c r="BT41" s="489"/>
      <c r="BU41" s="484">
        <v>43755</v>
      </c>
      <c r="BV41" s="515">
        <v>65.48</v>
      </c>
      <c r="BW41" s="489">
        <v>57.31</v>
      </c>
      <c r="BX41" s="489"/>
      <c r="BY41" s="487" t="s">
        <v>144</v>
      </c>
      <c r="BZ41" s="492"/>
      <c r="CA41" s="490"/>
      <c r="CB41" s="490"/>
      <c r="CC41" s="493"/>
      <c r="CD41" s="492">
        <v>45.31</v>
      </c>
      <c r="CE41" s="490"/>
      <c r="CF41" s="501" t="s">
        <v>79</v>
      </c>
      <c r="CG41" s="492">
        <v>53.01</v>
      </c>
      <c r="CH41" s="490"/>
      <c r="CI41" s="490"/>
      <c r="CJ41" s="490"/>
      <c r="CK41" s="493" t="s">
        <v>70</v>
      </c>
      <c r="CL41" s="492">
        <v>52.78</v>
      </c>
      <c r="CM41" s="490"/>
      <c r="CN41" s="490"/>
      <c r="CO41" s="493" t="s">
        <v>81</v>
      </c>
      <c r="CP41" s="477">
        <v>52.98</v>
      </c>
      <c r="CQ41" s="478"/>
      <c r="CR41" s="501" t="s">
        <v>82</v>
      </c>
      <c r="CS41" s="478"/>
      <c r="CT41" s="478"/>
      <c r="CU41" s="493"/>
      <c r="CV41" s="472">
        <v>48.88</v>
      </c>
      <c r="CW41" s="751"/>
      <c r="CX41" s="501" t="s">
        <v>54</v>
      </c>
      <c r="CY41" s="368">
        <v>51.95</v>
      </c>
      <c r="CZ41" s="368">
        <v>50.31</v>
      </c>
      <c r="DA41" s="493" t="s">
        <v>111</v>
      </c>
      <c r="DB41" s="480"/>
      <c r="DC41" s="368"/>
      <c r="DD41" s="501"/>
      <c r="DE41" s="502">
        <v>54.01</v>
      </c>
      <c r="DF41" s="368"/>
      <c r="DG41" s="368"/>
      <c r="DH41" s="368"/>
      <c r="DI41" s="368"/>
      <c r="DJ41" s="368"/>
      <c r="DK41" s="493" t="s">
        <v>479</v>
      </c>
      <c r="DL41" s="492">
        <v>47.47</v>
      </c>
      <c r="DM41" s="490"/>
      <c r="DN41" s="490"/>
      <c r="DO41" s="493" t="s">
        <v>522</v>
      </c>
      <c r="DP41" s="492">
        <v>101.02</v>
      </c>
      <c r="DQ41" s="490"/>
      <c r="DR41" s="501" t="s">
        <v>527</v>
      </c>
      <c r="DS41" s="752">
        <f t="shared" si="7"/>
        <v>1402.4397499999998</v>
      </c>
      <c r="DT41" s="752">
        <f t="shared" si="2"/>
        <v>1303.6699999999998</v>
      </c>
      <c r="DU41" s="754"/>
      <c r="DV41" s="557">
        <f>DT41-DS41</f>
        <v>-98.769749999999931</v>
      </c>
      <c r="DW41" s="874"/>
      <c r="DX41" s="411"/>
      <c r="DY41" s="811"/>
      <c r="DZ41" s="755"/>
    </row>
    <row r="42" spans="1:135" s="503" customFormat="1" ht="20.25" customHeight="1" x14ac:dyDescent="0.35">
      <c r="A42" s="748">
        <f t="shared" si="3"/>
        <v>39</v>
      </c>
      <c r="B42" s="361">
        <v>98.99</v>
      </c>
      <c r="C42" s="361">
        <v>98.22</v>
      </c>
      <c r="D42" s="361">
        <v>49.24</v>
      </c>
      <c r="E42" s="361">
        <v>49.24</v>
      </c>
      <c r="F42" s="361">
        <v>48.86</v>
      </c>
      <c r="G42" s="361">
        <v>50.98</v>
      </c>
      <c r="H42" s="361">
        <v>49.14</v>
      </c>
      <c r="I42" s="376">
        <v>49.69</v>
      </c>
      <c r="J42" s="361">
        <v>49.58</v>
      </c>
      <c r="K42" s="361">
        <v>47.11</v>
      </c>
      <c r="L42" s="361">
        <v>48.79</v>
      </c>
      <c r="M42" s="361">
        <v>48.88</v>
      </c>
      <c r="N42" s="361">
        <v>49.13</v>
      </c>
      <c r="O42" s="361">
        <v>49.18</v>
      </c>
      <c r="P42" s="361">
        <v>49.07</v>
      </c>
      <c r="Q42" s="454">
        <v>48.84</v>
      </c>
      <c r="R42" s="361">
        <v>49.04</v>
      </c>
      <c r="S42" s="361">
        <v>50.323250000000002</v>
      </c>
      <c r="T42" s="376">
        <v>47.47</v>
      </c>
      <c r="U42" s="361">
        <v>49.68</v>
      </c>
      <c r="V42" s="756">
        <v>50.15</v>
      </c>
      <c r="W42" s="841">
        <v>50.15</v>
      </c>
      <c r="X42" s="841">
        <v>47.47</v>
      </c>
      <c r="Y42" s="463">
        <f t="shared" si="1"/>
        <v>1229.2232500000002</v>
      </c>
      <c r="Z42" s="757"/>
      <c r="AA42" s="783"/>
      <c r="AB42" s="784"/>
      <c r="AC42" s="785"/>
      <c r="AD42" s="784"/>
      <c r="AE42" s="785"/>
      <c r="AF42" s="786"/>
      <c r="AG42" s="787"/>
      <c r="AH42" s="788"/>
      <c r="AI42" s="784"/>
      <c r="AJ42" s="787"/>
      <c r="AK42" s="786"/>
      <c r="AL42" s="787"/>
      <c r="AM42" s="786"/>
      <c r="AN42" s="787"/>
      <c r="AO42" s="786"/>
      <c r="AP42" s="787"/>
      <c r="AQ42" s="786"/>
      <c r="AR42" s="787"/>
      <c r="AS42" s="788"/>
      <c r="AT42" s="788"/>
      <c r="AU42" s="786"/>
      <c r="AV42" s="785">
        <v>197.21</v>
      </c>
      <c r="AW42" s="846"/>
      <c r="AX42" s="846"/>
      <c r="AY42" s="790">
        <v>43600</v>
      </c>
      <c r="AZ42" s="787"/>
      <c r="BA42" s="788"/>
      <c r="BB42" s="788"/>
      <c r="BC42" s="788"/>
      <c r="BD42" s="786"/>
      <c r="BE42" s="787">
        <v>48.86</v>
      </c>
      <c r="BF42" s="788">
        <v>49.24</v>
      </c>
      <c r="BG42" s="788"/>
      <c r="BH42" s="784" t="s">
        <v>145</v>
      </c>
      <c r="BI42" s="499">
        <v>0.38</v>
      </c>
      <c r="BJ42" s="520">
        <v>50.98</v>
      </c>
      <c r="BK42" s="769"/>
      <c r="BL42" s="769"/>
      <c r="BM42" s="520"/>
      <c r="BN42" s="520"/>
      <c r="BO42" s="790" t="s">
        <v>146</v>
      </c>
      <c r="BP42" s="499">
        <v>49.14</v>
      </c>
      <c r="BQ42" s="769"/>
      <c r="BR42" s="784">
        <v>43712</v>
      </c>
      <c r="BS42" s="499">
        <v>49.69</v>
      </c>
      <c r="BT42" s="520"/>
      <c r="BU42" s="784">
        <v>43742</v>
      </c>
      <c r="BV42" s="499">
        <v>49.58</v>
      </c>
      <c r="BW42" s="789"/>
      <c r="BX42" s="520"/>
      <c r="BY42" s="790">
        <v>44147</v>
      </c>
      <c r="BZ42" s="472">
        <v>97.65</v>
      </c>
      <c r="CA42" s="520">
        <v>47.11</v>
      </c>
      <c r="CB42" s="508"/>
      <c r="CC42" s="517" t="s">
        <v>147</v>
      </c>
      <c r="CD42" s="472">
        <v>48.88</v>
      </c>
      <c r="CE42" s="508"/>
      <c r="CF42" s="473" t="s">
        <v>122</v>
      </c>
      <c r="CG42" s="472"/>
      <c r="CH42" s="751"/>
      <c r="CI42" s="751"/>
      <c r="CJ42" s="751"/>
      <c r="CK42" s="765"/>
      <c r="CL42" s="472">
        <v>49.13</v>
      </c>
      <c r="CM42" s="751"/>
      <c r="CN42" s="751"/>
      <c r="CO42" s="765" t="s">
        <v>71</v>
      </c>
      <c r="CP42" s="472">
        <v>49.18</v>
      </c>
      <c r="CQ42" s="751"/>
      <c r="CR42" s="473" t="s">
        <v>82</v>
      </c>
      <c r="CS42" s="751">
        <v>49.07</v>
      </c>
      <c r="CT42" s="751"/>
      <c r="CU42" s="765" t="s">
        <v>60</v>
      </c>
      <c r="CV42" s="472"/>
      <c r="CW42" s="751"/>
      <c r="CX42" s="473"/>
      <c r="CY42" s="811">
        <v>48.84</v>
      </c>
      <c r="CZ42" s="811">
        <v>49.04</v>
      </c>
      <c r="DA42" s="473" t="s">
        <v>132</v>
      </c>
      <c r="DB42" s="480"/>
      <c r="DC42" s="811"/>
      <c r="DD42" s="473"/>
      <c r="DE42" s="480">
        <v>50.32</v>
      </c>
      <c r="DF42" s="811"/>
      <c r="DG42" s="811"/>
      <c r="DH42" s="811"/>
      <c r="DI42" s="811"/>
      <c r="DJ42" s="811"/>
      <c r="DK42" s="765" t="s">
        <v>468</v>
      </c>
      <c r="DL42" s="472">
        <v>47.47</v>
      </c>
      <c r="DM42" s="751">
        <v>51.89</v>
      </c>
      <c r="DN42" s="751"/>
      <c r="DO42" s="765" t="s">
        <v>537</v>
      </c>
      <c r="DP42" s="472">
        <v>47.94</v>
      </c>
      <c r="DQ42" s="751"/>
      <c r="DR42" s="473" t="s">
        <v>530</v>
      </c>
      <c r="DS42" s="752">
        <f t="shared" si="7"/>
        <v>1229.2232500000002</v>
      </c>
      <c r="DT42" s="753">
        <f t="shared" si="2"/>
        <v>1131.6000000000001</v>
      </c>
      <c r="DU42" s="754"/>
      <c r="DV42" s="557">
        <f>DT42-DS42</f>
        <v>-97.623250000000098</v>
      </c>
      <c r="DW42" s="874"/>
      <c r="DX42" s="556"/>
      <c r="DY42" s="811"/>
      <c r="DZ42" s="755"/>
    </row>
    <row r="43" spans="1:135" s="748" customFormat="1" ht="20.25" customHeight="1" x14ac:dyDescent="0.35">
      <c r="A43" s="748">
        <f t="shared" si="3"/>
        <v>40</v>
      </c>
      <c r="B43" s="360">
        <v>98.85</v>
      </c>
      <c r="C43" s="360">
        <v>99.24</v>
      </c>
      <c r="D43" s="360">
        <v>51.01</v>
      </c>
      <c r="E43" s="360">
        <v>50.12</v>
      </c>
      <c r="F43" s="360">
        <v>55.3</v>
      </c>
      <c r="G43" s="360">
        <v>52.68</v>
      </c>
      <c r="H43" s="360">
        <v>52.17</v>
      </c>
      <c r="I43" s="375">
        <v>55.68</v>
      </c>
      <c r="J43" s="360">
        <v>54.55</v>
      </c>
      <c r="K43" s="360">
        <v>51.32</v>
      </c>
      <c r="L43" s="360">
        <v>52</v>
      </c>
      <c r="M43" s="360">
        <v>51.44</v>
      </c>
      <c r="N43" s="360">
        <v>51.04</v>
      </c>
      <c r="O43" s="360">
        <v>50.2</v>
      </c>
      <c r="P43" s="360">
        <v>56.29</v>
      </c>
      <c r="Q43" s="453">
        <v>57.88</v>
      </c>
      <c r="R43" s="360">
        <v>66.5</v>
      </c>
      <c r="S43" s="362">
        <v>104.598125</v>
      </c>
      <c r="T43" s="374">
        <v>47.47</v>
      </c>
      <c r="U43" s="362">
        <v>61.41</v>
      </c>
      <c r="V43" s="774">
        <v>53.74</v>
      </c>
      <c r="W43" s="844">
        <v>47.61</v>
      </c>
      <c r="X43" s="844">
        <v>47.47</v>
      </c>
      <c r="Y43" s="464">
        <f t="shared" si="1"/>
        <v>1368.568125</v>
      </c>
      <c r="Z43" s="791"/>
      <c r="AA43" s="495"/>
      <c r="AB43" s="483"/>
      <c r="AC43" s="458"/>
      <c r="AD43" s="483"/>
      <c r="AE43" s="458"/>
      <c r="AF43" s="483"/>
      <c r="AG43" s="458"/>
      <c r="AH43" s="457"/>
      <c r="AI43" s="484"/>
      <c r="AJ43" s="458"/>
      <c r="AK43" s="483"/>
      <c r="AL43" s="458"/>
      <c r="AM43" s="483"/>
      <c r="AN43" s="458"/>
      <c r="AO43" s="483"/>
      <c r="AP43" s="458"/>
      <c r="AQ43" s="483"/>
      <c r="AR43" s="458"/>
      <c r="AS43" s="457"/>
      <c r="AT43" s="457"/>
      <c r="AU43" s="484"/>
      <c r="AV43" s="458"/>
      <c r="AW43" s="485"/>
      <c r="AX43" s="485"/>
      <c r="AY43" s="481"/>
      <c r="AZ43" s="458"/>
      <c r="BA43" s="457"/>
      <c r="BB43" s="457"/>
      <c r="BC43" s="457"/>
      <c r="BD43" s="483"/>
      <c r="BE43" s="458"/>
      <c r="BF43" s="457"/>
      <c r="BG43" s="457"/>
      <c r="BH43" s="484"/>
      <c r="BI43" s="451"/>
      <c r="BJ43" s="486"/>
      <c r="BK43" s="486"/>
      <c r="BL43" s="486"/>
      <c r="BM43" s="486"/>
      <c r="BN43" s="486"/>
      <c r="BO43" s="487"/>
      <c r="BP43" s="488">
        <v>140</v>
      </c>
      <c r="BQ43" s="489">
        <v>267.2</v>
      </c>
      <c r="BR43" s="484" t="s">
        <v>148</v>
      </c>
      <c r="BS43" s="488"/>
      <c r="BT43" s="489"/>
      <c r="BU43" s="484"/>
      <c r="BV43" s="488"/>
      <c r="BW43" s="489"/>
      <c r="BX43" s="489"/>
      <c r="BY43" s="487"/>
      <c r="BZ43" s="492"/>
      <c r="CA43" s="490"/>
      <c r="CB43" s="490"/>
      <c r="CC43" s="493"/>
      <c r="CD43" s="492">
        <v>213.72</v>
      </c>
      <c r="CE43" s="490"/>
      <c r="CF43" s="501" t="s">
        <v>127</v>
      </c>
      <c r="CG43" s="492"/>
      <c r="CH43" s="490"/>
      <c r="CI43" s="490"/>
      <c r="CJ43" s="490"/>
      <c r="CK43" s="501"/>
      <c r="CL43" s="492"/>
      <c r="CM43" s="490"/>
      <c r="CN43" s="490"/>
      <c r="CO43" s="493"/>
      <c r="CP43" s="492"/>
      <c r="CQ43" s="490"/>
      <c r="CR43" s="501"/>
      <c r="CS43" s="490"/>
      <c r="CT43" s="490"/>
      <c r="CU43" s="493"/>
      <c r="CV43" s="492"/>
      <c r="CW43" s="490"/>
      <c r="CX43" s="501"/>
      <c r="CY43" s="368">
        <v>318.85000000000002</v>
      </c>
      <c r="CZ43" s="368"/>
      <c r="DA43" s="493" t="s">
        <v>149</v>
      </c>
      <c r="DB43" s="502"/>
      <c r="DC43" s="368"/>
      <c r="DD43" s="501"/>
      <c r="DE43" s="502"/>
      <c r="DF43" s="368"/>
      <c r="DG43" s="368"/>
      <c r="DH43" s="368"/>
      <c r="DI43" s="368"/>
      <c r="DJ43" s="368"/>
      <c r="DK43" s="493"/>
      <c r="DL43" s="492"/>
      <c r="DM43" s="490"/>
      <c r="DN43" s="490"/>
      <c r="DO43" s="493"/>
      <c r="DP43" s="492"/>
      <c r="DQ43" s="490"/>
      <c r="DR43" s="501"/>
      <c r="DS43" s="753">
        <f t="shared" si="7"/>
        <v>1368.568125</v>
      </c>
      <c r="DT43" s="778">
        <f t="shared" si="2"/>
        <v>939.77</v>
      </c>
      <c r="DU43" s="754"/>
      <c r="DV43" s="557">
        <f>DT43-DS43</f>
        <v>-428.79812500000003</v>
      </c>
      <c r="DW43" s="874"/>
      <c r="DX43" s="556"/>
      <c r="DY43" s="792"/>
      <c r="DZ43" s="755"/>
      <c r="EA43" s="503"/>
      <c r="EB43" s="503"/>
      <c r="EC43" s="503"/>
      <c r="ED43" s="503"/>
      <c r="EE43" s="503"/>
    </row>
    <row r="44" spans="1:135" s="503" customFormat="1" ht="20.25" customHeight="1" x14ac:dyDescent="0.35">
      <c r="A44" s="748">
        <f t="shared" si="3"/>
        <v>41</v>
      </c>
      <c r="B44" s="361">
        <v>108.81</v>
      </c>
      <c r="C44" s="361">
        <v>105.67</v>
      </c>
      <c r="D44" s="361">
        <v>50.25</v>
      </c>
      <c r="E44" s="361">
        <v>49.74</v>
      </c>
      <c r="F44" s="361">
        <v>53.91</v>
      </c>
      <c r="G44" s="361">
        <v>51.32</v>
      </c>
      <c r="H44" s="361">
        <v>51.07</v>
      </c>
      <c r="I44" s="376">
        <v>51.36</v>
      </c>
      <c r="J44" s="361">
        <v>50.21</v>
      </c>
      <c r="K44" s="361">
        <v>47.55</v>
      </c>
      <c r="L44" s="361">
        <v>48.94</v>
      </c>
      <c r="M44" s="361">
        <v>48.77</v>
      </c>
      <c r="N44" s="361">
        <v>48.87</v>
      </c>
      <c r="O44" s="361">
        <v>49.07</v>
      </c>
      <c r="P44" s="361">
        <v>49.54</v>
      </c>
      <c r="Q44" s="454">
        <v>48.91</v>
      </c>
      <c r="R44" s="361">
        <v>49.52</v>
      </c>
      <c r="S44" s="361">
        <v>49.92</v>
      </c>
      <c r="T44" s="376">
        <v>47.47</v>
      </c>
      <c r="U44" s="361">
        <v>49.16</v>
      </c>
      <c r="V44" s="756">
        <v>50.2</v>
      </c>
      <c r="W44" s="841">
        <v>62.71</v>
      </c>
      <c r="X44" s="841">
        <v>47.47</v>
      </c>
      <c r="Y44" s="463">
        <f t="shared" si="1"/>
        <v>1270.44</v>
      </c>
      <c r="Z44" s="757"/>
      <c r="AA44" s="793"/>
      <c r="AB44" s="468"/>
      <c r="AC44" s="459"/>
      <c r="AD44" s="466"/>
      <c r="AE44" s="460"/>
      <c r="AF44" s="466"/>
      <c r="AG44" s="459"/>
      <c r="AH44" s="456"/>
      <c r="AI44" s="468"/>
      <c r="AJ44" s="459"/>
      <c r="AK44" s="466"/>
      <c r="AL44" s="459"/>
      <c r="AM44" s="466"/>
      <c r="AN44" s="459"/>
      <c r="AO44" s="466"/>
      <c r="AP44" s="459"/>
      <c r="AQ44" s="466"/>
      <c r="AR44" s="847">
        <v>108.81</v>
      </c>
      <c r="AS44" s="467"/>
      <c r="AT44" s="467"/>
      <c r="AU44" s="468">
        <v>43585</v>
      </c>
      <c r="AV44" s="459"/>
      <c r="AW44" s="467"/>
      <c r="AX44" s="467"/>
      <c r="AY44" s="469"/>
      <c r="AZ44" s="459"/>
      <c r="BA44" s="456"/>
      <c r="BB44" s="456"/>
      <c r="BC44" s="456"/>
      <c r="BD44" s="466"/>
      <c r="BE44" s="847">
        <v>105.67</v>
      </c>
      <c r="BF44" s="467"/>
      <c r="BG44" s="467"/>
      <c r="BH44" s="468">
        <v>43665</v>
      </c>
      <c r="BI44" s="507">
        <v>205.66</v>
      </c>
      <c r="BJ44" s="498"/>
      <c r="BK44" s="498"/>
      <c r="BL44" s="498"/>
      <c r="BM44" s="498"/>
      <c r="BN44" s="498"/>
      <c r="BO44" s="848">
        <v>43686</v>
      </c>
      <c r="BP44" s="507"/>
      <c r="BQ44" s="498"/>
      <c r="BR44" s="468"/>
      <c r="BS44" s="507"/>
      <c r="BT44" s="498"/>
      <c r="BU44" s="468"/>
      <c r="BV44" s="507">
        <v>156.30000000000001</v>
      </c>
      <c r="BW44" s="498"/>
      <c r="BX44" s="498"/>
      <c r="BY44" s="848">
        <v>43782</v>
      </c>
      <c r="BZ44" s="477">
        <v>92.39</v>
      </c>
      <c r="CA44" s="478"/>
      <c r="CB44" s="478"/>
      <c r="CC44" s="378" t="s">
        <v>150</v>
      </c>
      <c r="CD44" s="472"/>
      <c r="CE44" s="478"/>
      <c r="CF44" s="479"/>
      <c r="CG44" s="477">
        <v>48.77</v>
      </c>
      <c r="CH44" s="478"/>
      <c r="CI44" s="478"/>
      <c r="CJ44" s="478"/>
      <c r="CK44" s="378" t="s">
        <v>80</v>
      </c>
      <c r="CL44" s="477">
        <v>48.87</v>
      </c>
      <c r="CM44" s="478"/>
      <c r="CN44" s="478"/>
      <c r="CO44" s="378" t="s">
        <v>151</v>
      </c>
      <c r="CP44" s="477"/>
      <c r="CQ44" s="478"/>
      <c r="CR44" s="479"/>
      <c r="CS44" s="478">
        <v>49.07</v>
      </c>
      <c r="CT44" s="478"/>
      <c r="CU44" s="378" t="s">
        <v>110</v>
      </c>
      <c r="CV44" s="477">
        <v>49.54</v>
      </c>
      <c r="CW44" s="478"/>
      <c r="CX44" s="479" t="s">
        <v>152</v>
      </c>
      <c r="CY44" s="366">
        <v>48.94</v>
      </c>
      <c r="CZ44" s="366"/>
      <c r="DA44" s="378" t="s">
        <v>90</v>
      </c>
      <c r="DB44" s="369">
        <v>49.52</v>
      </c>
      <c r="DC44" s="366"/>
      <c r="DD44" s="479" t="s">
        <v>83</v>
      </c>
      <c r="DE44" s="369"/>
      <c r="DF44" s="366"/>
      <c r="DG44" s="366"/>
      <c r="DH44" s="366"/>
      <c r="DI44" s="366"/>
      <c r="DJ44" s="366"/>
      <c r="DK44" s="378"/>
      <c r="DL44" s="477">
        <v>49.89</v>
      </c>
      <c r="DM44" s="478"/>
      <c r="DN44" s="478"/>
      <c r="DO44" s="378" t="s">
        <v>535</v>
      </c>
      <c r="DP44" s="477">
        <v>146.83000000000001</v>
      </c>
      <c r="DQ44" s="478"/>
      <c r="DR44" s="479" t="s">
        <v>527</v>
      </c>
      <c r="DS44" s="752">
        <f t="shared" si="7"/>
        <v>1270.44</v>
      </c>
      <c r="DT44" s="753">
        <f t="shared" si="2"/>
        <v>1160.26</v>
      </c>
      <c r="DU44" s="754"/>
      <c r="DV44" s="557">
        <f>DT44-DS44</f>
        <v>-110.18000000000006</v>
      </c>
      <c r="DW44" s="874"/>
      <c r="DX44" s="556"/>
      <c r="DY44" s="811"/>
      <c r="DZ44" s="755"/>
    </row>
    <row r="45" spans="1:135" s="503" customFormat="1" ht="20.25" customHeight="1" x14ac:dyDescent="0.35">
      <c r="A45" s="748">
        <f t="shared" si="3"/>
        <v>42</v>
      </c>
      <c r="B45" s="361"/>
      <c r="C45" s="361"/>
      <c r="D45" s="361"/>
      <c r="E45" s="361"/>
      <c r="F45" s="361"/>
      <c r="G45" s="361"/>
      <c r="H45" s="361"/>
      <c r="I45" s="376"/>
      <c r="J45" s="361"/>
      <c r="K45" s="361"/>
      <c r="L45" s="361"/>
      <c r="M45" s="361"/>
      <c r="N45" s="361"/>
      <c r="O45" s="361">
        <v>53.62</v>
      </c>
      <c r="P45" s="361">
        <v>50.79</v>
      </c>
      <c r="Q45" s="454">
        <v>47.76</v>
      </c>
      <c r="R45" s="361">
        <v>52.46</v>
      </c>
      <c r="S45" s="361">
        <v>49.540499999999994</v>
      </c>
      <c r="T45" s="376">
        <v>47.47</v>
      </c>
      <c r="U45" s="361">
        <v>50.42</v>
      </c>
      <c r="V45" s="756">
        <v>52.99</v>
      </c>
      <c r="W45" s="841">
        <v>52.55</v>
      </c>
      <c r="X45" s="841">
        <v>47.47</v>
      </c>
      <c r="Y45" s="463">
        <f t="shared" si="1"/>
        <v>505.07050000000004</v>
      </c>
      <c r="Z45" s="757"/>
      <c r="AA45" s="495"/>
      <c r="AB45" s="483"/>
      <c r="AC45" s="458"/>
      <c r="AD45" s="483"/>
      <c r="AE45" s="458"/>
      <c r="AF45" s="483"/>
      <c r="AG45" s="458"/>
      <c r="AH45" s="457"/>
      <c r="AI45" s="484"/>
      <c r="AJ45" s="458"/>
      <c r="AK45" s="483"/>
      <c r="AL45" s="458"/>
      <c r="AM45" s="483"/>
      <c r="AN45" s="458"/>
      <c r="AO45" s="483"/>
      <c r="AP45" s="458"/>
      <c r="AQ45" s="483"/>
      <c r="AR45" s="458"/>
      <c r="AS45" s="457"/>
      <c r="AT45" s="457"/>
      <c r="AU45" s="484"/>
      <c r="AV45" s="458"/>
      <c r="AW45" s="485"/>
      <c r="AX45" s="485"/>
      <c r="AY45" s="481"/>
      <c r="AZ45" s="458"/>
      <c r="BA45" s="457"/>
      <c r="BB45" s="457"/>
      <c r="BC45" s="457"/>
      <c r="BD45" s="483"/>
      <c r="BE45" s="458"/>
      <c r="BF45" s="457"/>
      <c r="BG45" s="457"/>
      <c r="BH45" s="484"/>
      <c r="BI45" s="451"/>
      <c r="BJ45" s="486"/>
      <c r="BK45" s="486"/>
      <c r="BL45" s="486"/>
      <c r="BM45" s="486"/>
      <c r="BN45" s="486"/>
      <c r="BO45" s="487"/>
      <c r="BP45" s="488"/>
      <c r="BQ45" s="489"/>
      <c r="BR45" s="484"/>
      <c r="BS45" s="488"/>
      <c r="BT45" s="489"/>
      <c r="BU45" s="484"/>
      <c r="BV45" s="488"/>
      <c r="BW45" s="489"/>
      <c r="BX45" s="489"/>
      <c r="BY45" s="487"/>
      <c r="BZ45" s="492"/>
      <c r="CA45" s="490"/>
      <c r="CB45" s="490"/>
      <c r="CC45" s="493"/>
      <c r="CD45" s="477"/>
      <c r="CE45" s="478"/>
      <c r="CF45" s="479"/>
      <c r="CG45" s="477"/>
      <c r="CH45" s="478"/>
      <c r="CI45" s="478"/>
      <c r="CJ45" s="478"/>
      <c r="CK45" s="378"/>
      <c r="CL45" s="477"/>
      <c r="CM45" s="478"/>
      <c r="CN45" s="478"/>
      <c r="CO45" s="378"/>
      <c r="CP45" s="477"/>
      <c r="CQ45" s="478"/>
      <c r="CR45" s="479"/>
      <c r="CS45" s="478"/>
      <c r="CT45" s="478"/>
      <c r="CU45" s="378"/>
      <c r="CV45" s="477"/>
      <c r="CW45" s="478"/>
      <c r="CX45" s="479"/>
      <c r="CY45" s="366"/>
      <c r="CZ45" s="366"/>
      <c r="DA45" s="378"/>
      <c r="DB45" s="369"/>
      <c r="DC45" s="366"/>
      <c r="DD45" s="479"/>
      <c r="DE45" s="480"/>
      <c r="DF45" s="366"/>
      <c r="DG45" s="366"/>
      <c r="DH45" s="366"/>
      <c r="DI45" s="366"/>
      <c r="DJ45" s="366"/>
      <c r="DK45" s="765"/>
      <c r="DL45" s="477">
        <v>104.41</v>
      </c>
      <c r="DM45" s="794">
        <v>97.01</v>
      </c>
      <c r="DN45" s="478"/>
      <c r="DO45" s="378" t="s">
        <v>535</v>
      </c>
      <c r="DP45" s="477">
        <v>100.22</v>
      </c>
      <c r="DQ45" s="478"/>
      <c r="DR45" s="479"/>
      <c r="DS45" s="752">
        <f t="shared" si="7"/>
        <v>505.07050000000004</v>
      </c>
      <c r="DT45" s="753">
        <f t="shared" si="2"/>
        <v>301.64</v>
      </c>
      <c r="DU45" s="754"/>
      <c r="DV45" s="557">
        <f>(DT45-DL45-DP45)-(DS45-(O45+P45+Q45+R45))</f>
        <v>-203.43050000000005</v>
      </c>
      <c r="DW45" s="874"/>
      <c r="DX45" s="411"/>
      <c r="DY45" s="763"/>
    </row>
    <row r="46" spans="1:135" s="503" customFormat="1" ht="20.25" customHeight="1" x14ac:dyDescent="0.35">
      <c r="A46" s="748">
        <f t="shared" si="3"/>
        <v>43</v>
      </c>
      <c r="B46" s="361">
        <v>108.45</v>
      </c>
      <c r="C46" s="361">
        <v>104.16</v>
      </c>
      <c r="D46" s="361">
        <v>52.65</v>
      </c>
      <c r="E46" s="361">
        <v>59.22</v>
      </c>
      <c r="F46" s="361">
        <v>55.43</v>
      </c>
      <c r="G46" s="361">
        <v>73.41</v>
      </c>
      <c r="H46" s="361">
        <v>92.26</v>
      </c>
      <c r="I46" s="376">
        <v>90.65</v>
      </c>
      <c r="J46" s="361">
        <v>77.849999999999994</v>
      </c>
      <c r="K46" s="361">
        <v>67.89</v>
      </c>
      <c r="L46" s="361">
        <v>58.79</v>
      </c>
      <c r="M46" s="361">
        <v>54.2</v>
      </c>
      <c r="N46" s="361">
        <v>54.44</v>
      </c>
      <c r="O46" s="361">
        <v>54.19</v>
      </c>
      <c r="P46" s="361">
        <v>63.43</v>
      </c>
      <c r="Q46" s="454">
        <v>59.44</v>
      </c>
      <c r="R46" s="361">
        <v>60.71</v>
      </c>
      <c r="S46" s="361">
        <v>57.948749999999997</v>
      </c>
      <c r="T46" s="376">
        <v>47.47</v>
      </c>
      <c r="U46" s="361">
        <v>57.09</v>
      </c>
      <c r="V46" s="756">
        <v>55.59</v>
      </c>
      <c r="W46" s="841">
        <v>62.34</v>
      </c>
      <c r="X46" s="841">
        <v>47.47</v>
      </c>
      <c r="Y46" s="463">
        <f t="shared" si="1"/>
        <v>1515.0787500000001</v>
      </c>
      <c r="Z46" s="757"/>
      <c r="AA46" s="496"/>
      <c r="AB46" s="484"/>
      <c r="AC46" s="458"/>
      <c r="AD46" s="484"/>
      <c r="AE46" s="458"/>
      <c r="AF46" s="484"/>
      <c r="AG46" s="482"/>
      <c r="AH46" s="485"/>
      <c r="AI46" s="484"/>
      <c r="AJ46" s="482"/>
      <c r="AK46" s="483"/>
      <c r="AL46" s="482"/>
      <c r="AM46" s="483"/>
      <c r="AN46" s="482"/>
      <c r="AO46" s="483"/>
      <c r="AP46" s="458"/>
      <c r="AQ46" s="483"/>
      <c r="AR46" s="482"/>
      <c r="AS46" s="485"/>
      <c r="AT46" s="485"/>
      <c r="AU46" s="484"/>
      <c r="AV46" s="482">
        <v>104.16</v>
      </c>
      <c r="AW46" s="485">
        <v>108.45</v>
      </c>
      <c r="AX46" s="485"/>
      <c r="AY46" s="481">
        <v>43592</v>
      </c>
      <c r="AZ46" s="482">
        <v>52.65</v>
      </c>
      <c r="BA46" s="485"/>
      <c r="BB46" s="485"/>
      <c r="BC46" s="485"/>
      <c r="BD46" s="483">
        <v>43630</v>
      </c>
      <c r="BE46" s="497"/>
      <c r="BF46" s="457"/>
      <c r="BG46" s="457"/>
      <c r="BH46" s="484"/>
      <c r="BI46" s="488">
        <v>55.43</v>
      </c>
      <c r="BJ46" s="489">
        <v>73.41</v>
      </c>
      <c r="BK46" s="758">
        <v>59.22</v>
      </c>
      <c r="BL46" s="491"/>
      <c r="BM46" s="489"/>
      <c r="BN46" s="489"/>
      <c r="BO46" s="487" t="s">
        <v>153</v>
      </c>
      <c r="BP46" s="488">
        <v>92.26</v>
      </c>
      <c r="BQ46" s="489"/>
      <c r="BR46" s="484">
        <v>43712</v>
      </c>
      <c r="BS46" s="488">
        <v>90.65</v>
      </c>
      <c r="BT46" s="489"/>
      <c r="BU46" s="484">
        <v>43742</v>
      </c>
      <c r="BV46" s="507">
        <v>77.849999999999994</v>
      </c>
      <c r="BW46" s="489"/>
      <c r="BX46" s="489"/>
      <c r="BY46" s="487">
        <v>43781</v>
      </c>
      <c r="BZ46" s="492">
        <v>67.89</v>
      </c>
      <c r="CA46" s="490"/>
      <c r="CB46" s="490"/>
      <c r="CC46" s="493" t="s">
        <v>65</v>
      </c>
      <c r="CD46" s="477"/>
      <c r="CE46" s="478"/>
      <c r="CF46" s="479"/>
      <c r="CG46" s="477">
        <v>54.2</v>
      </c>
      <c r="CH46" s="478"/>
      <c r="CI46" s="478"/>
      <c r="CJ46" s="478"/>
      <c r="CK46" s="378" t="s">
        <v>70</v>
      </c>
      <c r="CL46" s="477">
        <v>54.44</v>
      </c>
      <c r="CM46" s="478">
        <v>58.79</v>
      </c>
      <c r="CN46" s="478"/>
      <c r="CO46" s="378" t="s">
        <v>154</v>
      </c>
      <c r="CP46" s="477"/>
      <c r="CQ46" s="478"/>
      <c r="CR46" s="479"/>
      <c r="CS46" s="478">
        <v>54.19</v>
      </c>
      <c r="CT46" s="478"/>
      <c r="CU46" s="378" t="s">
        <v>124</v>
      </c>
      <c r="CV46" s="477"/>
      <c r="CW46" s="478"/>
      <c r="CX46" s="479"/>
      <c r="CY46" s="366">
        <v>59.44</v>
      </c>
      <c r="CZ46" s="366">
        <v>63.43</v>
      </c>
      <c r="DA46" s="378" t="s">
        <v>155</v>
      </c>
      <c r="DB46" s="369">
        <v>60.71</v>
      </c>
      <c r="DC46" s="366"/>
      <c r="DD46" s="479" t="s">
        <v>83</v>
      </c>
      <c r="DE46" s="369">
        <v>57.95</v>
      </c>
      <c r="DF46" s="366"/>
      <c r="DG46" s="366"/>
      <c r="DH46" s="366"/>
      <c r="DI46" s="366"/>
      <c r="DJ46" s="366"/>
      <c r="DK46" s="378" t="s">
        <v>469</v>
      </c>
      <c r="DL46" s="477">
        <v>47.47</v>
      </c>
      <c r="DM46" s="478"/>
      <c r="DN46" s="478"/>
      <c r="DO46" s="378" t="s">
        <v>522</v>
      </c>
      <c r="DP46" s="477">
        <v>112.68</v>
      </c>
      <c r="DQ46" s="478"/>
      <c r="DR46" s="479" t="s">
        <v>525</v>
      </c>
      <c r="DS46" s="752">
        <f t="shared" si="7"/>
        <v>1515.0787500000001</v>
      </c>
      <c r="DT46" s="753">
        <f t="shared" si="2"/>
        <v>1405.2700000000004</v>
      </c>
      <c r="DU46" s="754"/>
      <c r="DV46" s="557">
        <f>DT46-DS46</f>
        <v>-109.80874999999969</v>
      </c>
      <c r="DW46" s="874"/>
      <c r="DX46" s="556"/>
      <c r="DY46" s="811"/>
      <c r="DZ46" s="755"/>
    </row>
    <row r="47" spans="1:135" s="503" customFormat="1" ht="20.25" customHeight="1" thickBot="1" x14ac:dyDescent="0.4">
      <c r="A47" s="795">
        <f t="shared" si="3"/>
        <v>44</v>
      </c>
      <c r="B47" s="361">
        <v>108.84</v>
      </c>
      <c r="C47" s="361">
        <v>104.79</v>
      </c>
      <c r="D47" s="361">
        <v>53.91</v>
      </c>
      <c r="E47" s="361">
        <v>49.49</v>
      </c>
      <c r="F47" s="361">
        <v>64.39</v>
      </c>
      <c r="G47" s="361">
        <v>80.59</v>
      </c>
      <c r="H47" s="361">
        <v>81.06</v>
      </c>
      <c r="I47" s="376">
        <v>91.97</v>
      </c>
      <c r="J47" s="361">
        <v>75.599999999999994</v>
      </c>
      <c r="K47" s="361">
        <v>63.84</v>
      </c>
      <c r="L47" s="361">
        <v>59.49</v>
      </c>
      <c r="M47" s="361">
        <v>55.63</v>
      </c>
      <c r="N47" s="361">
        <v>56.47</v>
      </c>
      <c r="O47" s="361">
        <v>58.74</v>
      </c>
      <c r="P47" s="361">
        <v>67.77</v>
      </c>
      <c r="Q47" s="454">
        <v>55.24</v>
      </c>
      <c r="R47" s="361">
        <v>52.3</v>
      </c>
      <c r="S47" s="361">
        <v>54.981875000000002</v>
      </c>
      <c r="T47" s="376">
        <v>47.47</v>
      </c>
      <c r="U47" s="361">
        <v>57.09</v>
      </c>
      <c r="V47" s="756">
        <v>54.14</v>
      </c>
      <c r="W47" s="841">
        <v>74.790000000000006</v>
      </c>
      <c r="X47" s="841">
        <v>47.47</v>
      </c>
      <c r="Y47" s="463">
        <f t="shared" si="1"/>
        <v>1516.0618750000001</v>
      </c>
      <c r="Z47" s="757"/>
      <c r="AA47" s="495"/>
      <c r="AB47" s="483"/>
      <c r="AC47" s="460"/>
      <c r="AD47" s="483"/>
      <c r="AE47" s="460"/>
      <c r="AF47" s="483"/>
      <c r="AG47" s="458"/>
      <c r="AH47" s="457"/>
      <c r="AI47" s="484"/>
      <c r="AJ47" s="458"/>
      <c r="AK47" s="483"/>
      <c r="AL47" s="458"/>
      <c r="AM47" s="483"/>
      <c r="AN47" s="458"/>
      <c r="AO47" s="483"/>
      <c r="AP47" s="458"/>
      <c r="AQ47" s="483"/>
      <c r="AR47" s="458"/>
      <c r="AS47" s="457"/>
      <c r="AT47" s="457"/>
      <c r="AU47" s="484"/>
      <c r="AV47" s="458"/>
      <c r="AW47" s="485"/>
      <c r="AX47" s="485"/>
      <c r="AY47" s="481"/>
      <c r="AZ47" s="458"/>
      <c r="BA47" s="457"/>
      <c r="BB47" s="457"/>
      <c r="BC47" s="457"/>
      <c r="BD47" s="483"/>
      <c r="BE47" s="458"/>
      <c r="BF47" s="457"/>
      <c r="BG47" s="457"/>
      <c r="BH47" s="484"/>
      <c r="BI47" s="451"/>
      <c r="BJ47" s="486"/>
      <c r="BK47" s="486"/>
      <c r="BL47" s="486"/>
      <c r="BM47" s="486"/>
      <c r="BN47" s="486"/>
      <c r="BO47" s="487"/>
      <c r="BP47" s="488">
        <v>462.01</v>
      </c>
      <c r="BQ47" s="489"/>
      <c r="BR47" s="484">
        <v>43712</v>
      </c>
      <c r="BS47" s="488"/>
      <c r="BT47" s="489"/>
      <c r="BU47" s="484"/>
      <c r="BV47" s="488"/>
      <c r="BW47" s="489"/>
      <c r="BX47" s="489"/>
      <c r="BY47" s="487"/>
      <c r="BZ47" s="492">
        <v>156.22999999999999</v>
      </c>
      <c r="CA47" s="490"/>
      <c r="CB47" s="490"/>
      <c r="CC47" s="493" t="s">
        <v>105</v>
      </c>
      <c r="CD47" s="477">
        <v>156.24</v>
      </c>
      <c r="CE47" s="478"/>
      <c r="CF47" s="501" t="s">
        <v>57</v>
      </c>
      <c r="CG47" s="477">
        <v>55.63</v>
      </c>
      <c r="CH47" s="478"/>
      <c r="CI47" s="478"/>
      <c r="CJ47" s="478"/>
      <c r="CK47" s="378" t="s">
        <v>156</v>
      </c>
      <c r="CL47" s="477">
        <v>55.63</v>
      </c>
      <c r="CM47" s="478"/>
      <c r="CN47" s="478"/>
      <c r="CO47" s="378" t="s">
        <v>71</v>
      </c>
      <c r="CP47" s="477">
        <v>56.47</v>
      </c>
      <c r="CQ47" s="478"/>
      <c r="CR47" s="479" t="s">
        <v>59</v>
      </c>
      <c r="CS47" s="478"/>
      <c r="CT47" s="478"/>
      <c r="CU47" s="378"/>
      <c r="CV47" s="477"/>
      <c r="CW47" s="478"/>
      <c r="CX47" s="479"/>
      <c r="CY47" s="366">
        <v>237.91</v>
      </c>
      <c r="CZ47" s="366"/>
      <c r="DA47" s="378" t="s">
        <v>114</v>
      </c>
      <c r="DB47" s="369"/>
      <c r="DC47" s="366"/>
      <c r="DD47" s="479"/>
      <c r="DE47" s="369">
        <v>54.98</v>
      </c>
      <c r="DF47" s="366"/>
      <c r="DG47" s="366"/>
      <c r="DH47" s="366"/>
      <c r="DI47" s="366"/>
      <c r="DJ47" s="366"/>
      <c r="DK47" s="378" t="s">
        <v>476</v>
      </c>
      <c r="DL47" s="477">
        <v>47.47</v>
      </c>
      <c r="DM47" s="478"/>
      <c r="DN47" s="478"/>
      <c r="DO47" s="378" t="s">
        <v>522</v>
      </c>
      <c r="DP47" s="477"/>
      <c r="DQ47" s="478"/>
      <c r="DR47" s="479"/>
      <c r="DS47" s="752">
        <f>$Y47</f>
        <v>1516.0618750000001</v>
      </c>
      <c r="DT47" s="753">
        <f t="shared" si="2"/>
        <v>1282.5700000000002</v>
      </c>
      <c r="DU47" s="754"/>
      <c r="DV47" s="875">
        <f>DT47-DS47</f>
        <v>-233.49187499999994</v>
      </c>
      <c r="DW47" s="876"/>
      <c r="DX47" s="556"/>
      <c r="DY47" s="811"/>
      <c r="DZ47" s="755"/>
    </row>
    <row r="48" spans="1:135" s="53" customFormat="1" ht="20.25" customHeight="1" thickTop="1" thickBot="1" x14ac:dyDescent="0.4">
      <c r="A48" s="725"/>
      <c r="B48" s="726">
        <f t="shared" ref="B48:Y48" si="9">SUM(B4:B47)</f>
        <v>3847.8999999999992</v>
      </c>
      <c r="C48" s="726">
        <f t="shared" si="9"/>
        <v>3830.5500000000006</v>
      </c>
      <c r="D48" s="727">
        <f t="shared" si="9"/>
        <v>1945.49</v>
      </c>
      <c r="E48" s="727">
        <f t="shared" si="9"/>
        <v>1938.8000000000002</v>
      </c>
      <c r="F48" s="727">
        <f t="shared" si="9"/>
        <v>2005.29</v>
      </c>
      <c r="G48" s="727">
        <f t="shared" si="9"/>
        <v>2299.21</v>
      </c>
      <c r="H48" s="727">
        <f t="shared" si="9"/>
        <v>2323.3200000000006</v>
      </c>
      <c r="I48" s="728">
        <f t="shared" si="9"/>
        <v>2450.1600000000003</v>
      </c>
      <c r="J48" s="47">
        <f t="shared" si="9"/>
        <v>2209.2499999999995</v>
      </c>
      <c r="K48" s="47">
        <f t="shared" si="9"/>
        <v>1943.64</v>
      </c>
      <c r="L48" s="47">
        <f t="shared" si="9"/>
        <v>1963.97</v>
      </c>
      <c r="M48" s="47">
        <f t="shared" si="9"/>
        <v>1930.55</v>
      </c>
      <c r="N48" s="47">
        <f t="shared" si="9"/>
        <v>1915.4099999999999</v>
      </c>
      <c r="O48" s="47">
        <f t="shared" si="9"/>
        <v>1974.7399999999996</v>
      </c>
      <c r="P48" s="47">
        <f t="shared" si="9"/>
        <v>2102.4599999999996</v>
      </c>
      <c r="Q48" s="48">
        <f t="shared" si="9"/>
        <v>2083.09</v>
      </c>
      <c r="R48" s="47">
        <f t="shared" si="9"/>
        <v>2217.3000000000002</v>
      </c>
      <c r="S48" s="47">
        <f t="shared" si="9"/>
        <v>2241.7083749999997</v>
      </c>
      <c r="T48" s="729">
        <f t="shared" si="9"/>
        <v>1898.8000000000009</v>
      </c>
      <c r="U48" s="47">
        <f t="shared" si="9"/>
        <v>2160.9500000000007</v>
      </c>
      <c r="V48" s="730">
        <f t="shared" si="9"/>
        <v>2226.0099999999998</v>
      </c>
      <c r="W48" s="823">
        <f t="shared" si="9"/>
        <v>2150.58</v>
      </c>
      <c r="X48" s="823">
        <f t="shared" si="9"/>
        <v>2088.6800000000007</v>
      </c>
      <c r="Y48" s="92">
        <f t="shared" si="9"/>
        <v>51747.858375000003</v>
      </c>
      <c r="Z48" s="49"/>
      <c r="AA48" s="863">
        <f>SUM(AA4:AA47)</f>
        <v>281.26</v>
      </c>
      <c r="AB48" s="864"/>
      <c r="AC48" s="865">
        <f>SUM(AC4:AC47)</f>
        <v>96.5</v>
      </c>
      <c r="AD48" s="866"/>
      <c r="AE48" s="865">
        <f>SUM(AE4:AE47)</f>
        <v>0</v>
      </c>
      <c r="AF48" s="866"/>
      <c r="AG48" s="937">
        <f>SUM(AG4:AH47)</f>
        <v>66.03</v>
      </c>
      <c r="AH48" s="890">
        <f>SUM(AH4:AH47)</f>
        <v>32.450000000000003</v>
      </c>
      <c r="AI48" s="867"/>
      <c r="AJ48" s="868">
        <f>SUM(AJ4:AJ47)</f>
        <v>217.96</v>
      </c>
      <c r="AK48" s="866"/>
      <c r="AL48" s="868">
        <f>SUM(AL4:AL47)</f>
        <v>0</v>
      </c>
      <c r="AM48" s="866"/>
      <c r="AN48" s="868">
        <f>SUM(AN4:AN47)</f>
        <v>137.38</v>
      </c>
      <c r="AO48" s="866"/>
      <c r="AP48" s="865">
        <f>SUM(AP4:AP47)</f>
        <v>0</v>
      </c>
      <c r="AQ48" s="866"/>
      <c r="AR48" s="937">
        <f>SUM(AR4:AT47)</f>
        <v>1304.77</v>
      </c>
      <c r="AS48" s="890"/>
      <c r="AT48" s="890"/>
      <c r="AU48" s="867"/>
      <c r="AV48" s="937">
        <f>SUM(AV4:AX47)</f>
        <v>1101.19</v>
      </c>
      <c r="AW48" s="890"/>
      <c r="AX48" s="890"/>
      <c r="AY48" s="864"/>
      <c r="AZ48" s="937">
        <f>SUM(AZ4:BC47)</f>
        <v>730.05</v>
      </c>
      <c r="BA48" s="890"/>
      <c r="BB48" s="890"/>
      <c r="BC48" s="890"/>
      <c r="BD48" s="866"/>
      <c r="BE48" s="937">
        <f>SUM(BE4:BG47)</f>
        <v>1292.4799999999998</v>
      </c>
      <c r="BF48" s="890"/>
      <c r="BG48" s="890"/>
      <c r="BH48" s="867"/>
      <c r="BI48" s="937">
        <f>SUM(BI4:BN47)</f>
        <v>2990.7699999999995</v>
      </c>
      <c r="BJ48" s="890"/>
      <c r="BK48" s="890"/>
      <c r="BL48" s="890"/>
      <c r="BM48" s="890"/>
      <c r="BN48" s="890"/>
      <c r="BO48" s="869"/>
      <c r="BP48" s="937">
        <f>SUM(BP4:BQ47)</f>
        <v>3649.3599999999997</v>
      </c>
      <c r="BQ48" s="890"/>
      <c r="BR48" s="867"/>
      <c r="BS48" s="937">
        <f>SUM(BS4:BT47)</f>
        <v>2838.76</v>
      </c>
      <c r="BT48" s="890"/>
      <c r="BU48" s="867"/>
      <c r="BV48" s="937">
        <f>SUM(BV4:BX47)</f>
        <v>1771.61</v>
      </c>
      <c r="BW48" s="890"/>
      <c r="BX48" s="890"/>
      <c r="BY48" s="869"/>
      <c r="BZ48" s="937">
        <f>SUM(BZ4:CB47)</f>
        <v>2141.0500000000002</v>
      </c>
      <c r="CA48" s="890"/>
      <c r="CB48" s="890"/>
      <c r="CC48" s="870"/>
      <c r="CD48" s="937">
        <f>SUM(CD4:CE47)</f>
        <v>2879.4799999999996</v>
      </c>
      <c r="CE48" s="938"/>
      <c r="CF48" s="871"/>
      <c r="CG48" s="934">
        <f>SUM(CG4:CJ47)</f>
        <v>3061.38</v>
      </c>
      <c r="CH48" s="935"/>
      <c r="CI48" s="935"/>
      <c r="CJ48" s="935"/>
      <c r="CK48" s="859"/>
      <c r="CL48" s="879">
        <f>SUM(CL4:CN47)</f>
        <v>1633.7700000000002</v>
      </c>
      <c r="CM48" s="885"/>
      <c r="CN48" s="885"/>
      <c r="CO48" s="859"/>
      <c r="CP48" s="881">
        <f>SUM(CP4:CQ47)</f>
        <v>1543.6</v>
      </c>
      <c r="CQ48" s="936"/>
      <c r="CR48" s="860"/>
      <c r="CS48" s="881">
        <f>SUM(CS4:CT47)</f>
        <v>1417.74</v>
      </c>
      <c r="CT48" s="887"/>
      <c r="CU48" s="861"/>
      <c r="CV48" s="881">
        <f>SUM(CV4:CW47)</f>
        <v>1321.45</v>
      </c>
      <c r="CW48" s="887"/>
      <c r="CX48" s="862"/>
      <c r="CY48" s="881">
        <f>SUM(CY4:CZ47)</f>
        <v>2089.1000000000004</v>
      </c>
      <c r="CZ48" s="880"/>
      <c r="DA48" s="861"/>
      <c r="DB48" s="879">
        <f>SUM(DB4:DC47)</f>
        <v>1791.9599999999998</v>
      </c>
      <c r="DC48" s="933"/>
      <c r="DD48" s="862"/>
      <c r="DE48" s="879">
        <f>SUM(DE4:DJ47)</f>
        <v>1103.8999999999999</v>
      </c>
      <c r="DF48" s="933"/>
      <c r="DG48" s="880"/>
      <c r="DH48" s="880"/>
      <c r="DI48" s="880"/>
      <c r="DJ48" s="880"/>
      <c r="DK48" s="861"/>
      <c r="DL48" s="881">
        <f>SUM(DL4:DN47)</f>
        <v>2780.4399999999996</v>
      </c>
      <c r="DM48" s="880"/>
      <c r="DN48" s="882"/>
      <c r="DO48" s="861"/>
      <c r="DP48" s="881">
        <f>SUM(DP4:DQ47)</f>
        <v>2468.0299999999997</v>
      </c>
      <c r="DQ48" s="880"/>
      <c r="DR48" s="862"/>
      <c r="DS48" s="50">
        <f>SUM(DS4:DS47)</f>
        <v>51605.448375</v>
      </c>
      <c r="DT48" s="731">
        <f>SUM(DT4:DT47)</f>
        <v>40710.019999999997</v>
      </c>
      <c r="DU48" s="45"/>
      <c r="DV48" s="732">
        <f>SUM(DV4:DV47)</f>
        <v>-9579.8883749999986</v>
      </c>
      <c r="DW48" s="733">
        <f>SUM(DW4:DW47)</f>
        <v>-1234.04</v>
      </c>
      <c r="DX48" s="734"/>
      <c r="DY48" s="51"/>
      <c r="DZ48" s="52"/>
    </row>
    <row r="49" spans="1:131" s="53" customFormat="1" ht="20.25" customHeight="1" thickTop="1" thickBot="1" x14ac:dyDescent="0.4">
      <c r="A49" s="725"/>
      <c r="B49" s="54"/>
      <c r="C49" s="54"/>
      <c r="D49" s="54"/>
      <c r="E49" s="54"/>
      <c r="F49" s="54"/>
      <c r="G49" s="54"/>
      <c r="H49" s="54"/>
      <c r="I49" s="54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6"/>
      <c r="AA49" s="57"/>
      <c r="AB49" s="58"/>
      <c r="AC49" s="57"/>
      <c r="AD49" s="58"/>
      <c r="AE49" s="57"/>
      <c r="AF49" s="58"/>
      <c r="AG49" s="59"/>
      <c r="AH49" s="60"/>
      <c r="AI49" s="61"/>
      <c r="AJ49" s="62"/>
      <c r="AK49" s="58"/>
      <c r="AL49" s="62"/>
      <c r="AM49" s="58"/>
      <c r="AN49" s="62"/>
      <c r="AO49" s="58"/>
      <c r="AP49" s="57"/>
      <c r="AQ49" s="58"/>
      <c r="AR49" s="59"/>
      <c r="AS49" s="60"/>
      <c r="AT49" s="60"/>
      <c r="AU49" s="61"/>
      <c r="AV49" s="59"/>
      <c r="AW49" s="60"/>
      <c r="AX49" s="60"/>
      <c r="AY49" s="58"/>
      <c r="AZ49" s="59"/>
      <c r="BA49" s="60"/>
      <c r="BB49" s="60"/>
      <c r="BC49" s="60"/>
      <c r="BD49" s="58"/>
      <c r="BE49" s="59"/>
      <c r="BF49" s="60"/>
      <c r="BG49" s="60"/>
      <c r="BH49" s="61"/>
      <c r="BI49" s="59"/>
      <c r="BJ49" s="60"/>
      <c r="BK49" s="60"/>
      <c r="BL49" s="60"/>
      <c r="BM49" s="60"/>
      <c r="BN49" s="60"/>
      <c r="BO49" s="61"/>
      <c r="BP49" s="59"/>
      <c r="BQ49" s="60"/>
      <c r="BR49" s="61"/>
      <c r="BS49" s="59"/>
      <c r="BT49" s="60"/>
      <c r="BU49" s="61"/>
      <c r="BV49" s="59"/>
      <c r="BW49" s="60"/>
      <c r="BX49" s="60"/>
      <c r="BY49" s="61"/>
      <c r="BZ49" s="62"/>
      <c r="CA49" s="62"/>
      <c r="CB49" s="62"/>
      <c r="CC49" s="63"/>
      <c r="CD49" s="63"/>
      <c r="CE49" s="63"/>
      <c r="CF49" s="63"/>
      <c r="CG49" s="63"/>
      <c r="CH49" s="63"/>
      <c r="CI49" s="51"/>
      <c r="CJ49" s="63"/>
      <c r="CK49" s="64"/>
      <c r="CL49" s="63"/>
      <c r="CM49" s="63"/>
      <c r="CN49" s="63"/>
      <c r="CO49" s="63"/>
      <c r="CP49" s="63"/>
      <c r="CQ49" s="63"/>
      <c r="CR49" s="44"/>
      <c r="CS49" s="63"/>
      <c r="CT49" s="63"/>
      <c r="CU49" s="44"/>
      <c r="CV49" s="44"/>
      <c r="CW49" s="44"/>
      <c r="CX49" s="44"/>
      <c r="CY49" s="44"/>
      <c r="CZ49" s="44"/>
      <c r="DA49" s="44"/>
      <c r="DB49" s="43"/>
      <c r="DC49" s="43"/>
      <c r="DD49" s="44"/>
      <c r="DE49" s="44"/>
      <c r="DF49" s="44"/>
      <c r="DG49" s="44"/>
      <c r="DH49" s="44"/>
      <c r="DI49" s="44"/>
      <c r="DJ49" s="44"/>
      <c r="DK49" s="44"/>
      <c r="DL49" s="724"/>
      <c r="DM49" s="724"/>
      <c r="DN49" s="44"/>
      <c r="DO49" s="44"/>
      <c r="DP49" s="44"/>
      <c r="DQ49" s="44"/>
      <c r="DR49" s="44"/>
      <c r="DS49" s="62"/>
      <c r="DT49" s="553">
        <f>DT48/DS48</f>
        <v>0.78887058017931611</v>
      </c>
      <c r="DU49" s="62"/>
      <c r="DV49" s="553">
        <f>-DV48/DS48</f>
        <v>0.18563715027502653</v>
      </c>
      <c r="DW49" s="553">
        <f>-DW48/DS48</f>
        <v>2.3912978936499744E-2</v>
      </c>
      <c r="DX49" s="824" t="s">
        <v>561</v>
      </c>
      <c r="DY49" s="825"/>
      <c r="DZ49" s="52"/>
    </row>
    <row r="50" spans="1:131" s="65" customFormat="1" ht="25" customHeight="1" thickTop="1" thickBot="1" x14ac:dyDescent="0.4">
      <c r="A50" s="735"/>
      <c r="B50" s="919" t="s">
        <v>157</v>
      </c>
      <c r="C50" s="920"/>
      <c r="D50" s="920"/>
      <c r="E50" s="920"/>
      <c r="F50" s="920"/>
      <c r="G50" s="920"/>
      <c r="H50" s="920"/>
      <c r="I50" s="920"/>
      <c r="J50" s="920"/>
      <c r="K50" s="920"/>
      <c r="L50" s="920"/>
      <c r="M50" s="920"/>
      <c r="N50" s="920"/>
      <c r="O50" s="920"/>
      <c r="P50" s="920"/>
      <c r="Q50" s="920"/>
      <c r="R50" s="920"/>
      <c r="S50" s="920"/>
      <c r="T50" s="920"/>
      <c r="U50" s="920"/>
      <c r="V50" s="920"/>
      <c r="W50" s="920"/>
      <c r="X50" s="920"/>
      <c r="Y50" s="920"/>
      <c r="Z50" s="66"/>
      <c r="AA50" s="67"/>
      <c r="AB50" s="68"/>
      <c r="AC50" s="67"/>
      <c r="AD50" s="68"/>
      <c r="AE50" s="67"/>
      <c r="AF50" s="68"/>
      <c r="AG50" s="67"/>
      <c r="AH50" s="67"/>
      <c r="AI50" s="69"/>
      <c r="AJ50" s="67"/>
      <c r="AK50" s="68"/>
      <c r="AL50" s="67"/>
      <c r="AM50" s="68"/>
      <c r="AN50" s="67"/>
      <c r="AO50" s="68"/>
      <c r="AP50" s="67"/>
      <c r="AQ50" s="68"/>
      <c r="AR50" s="67"/>
      <c r="AS50" s="67"/>
      <c r="AT50" s="67"/>
      <c r="AU50" s="69"/>
      <c r="AV50" s="67"/>
      <c r="AW50" s="70"/>
      <c r="AX50" s="70"/>
      <c r="AY50" s="68"/>
      <c r="AZ50" s="67"/>
      <c r="BA50" s="67"/>
      <c r="BB50" s="67"/>
      <c r="BC50" s="67"/>
      <c r="BD50" s="68"/>
      <c r="BE50" s="67"/>
      <c r="BF50" s="67"/>
      <c r="BG50" s="67"/>
      <c r="BH50" s="69"/>
      <c r="BI50" s="71"/>
      <c r="BJ50" s="71"/>
      <c r="BK50" s="71"/>
      <c r="BL50" s="71"/>
      <c r="BM50" s="71"/>
      <c r="BN50" s="71"/>
      <c r="BO50" s="69"/>
      <c r="BP50" s="72"/>
      <c r="BQ50" s="72"/>
      <c r="BR50" s="69"/>
      <c r="BS50" s="72"/>
      <c r="BT50" s="72"/>
      <c r="BU50" s="69"/>
      <c r="BV50" s="72"/>
      <c r="BW50" s="72"/>
      <c r="BX50" s="72"/>
      <c r="BY50" s="69"/>
      <c r="BZ50" s="73"/>
      <c r="CA50" s="73"/>
      <c r="CB50" s="73"/>
      <c r="CC50" s="74"/>
      <c r="CD50" s="74"/>
      <c r="CE50" s="74"/>
      <c r="CF50" s="74"/>
      <c r="CG50" s="74"/>
      <c r="CH50" s="74"/>
      <c r="CI50" s="74"/>
      <c r="CJ50" s="74"/>
      <c r="CK50" s="75"/>
      <c r="CL50" s="76"/>
      <c r="CM50" s="76"/>
      <c r="CN50" s="76"/>
      <c r="CO50" s="76"/>
      <c r="CP50" s="76"/>
      <c r="CQ50" s="76"/>
      <c r="CR50" s="77"/>
      <c r="CS50" s="76"/>
      <c r="CT50" s="76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36"/>
      <c r="DM50" s="736"/>
      <c r="DN50" s="77"/>
      <c r="DO50" s="77"/>
      <c r="DP50" s="77"/>
      <c r="DQ50" s="77"/>
      <c r="DR50" s="77"/>
      <c r="DS50" s="78"/>
      <c r="DT50" s="78"/>
      <c r="DV50" s="826"/>
      <c r="DX50" s="79"/>
      <c r="DY50" s="80"/>
      <c r="DZ50" s="81"/>
    </row>
    <row r="51" spans="1:131" ht="25" customHeight="1" thickTop="1" thickBot="1" x14ac:dyDescent="0.4">
      <c r="B51" s="921" t="s">
        <v>16</v>
      </c>
      <c r="C51" s="922"/>
      <c r="D51" s="922"/>
      <c r="E51" s="922"/>
      <c r="F51" s="922"/>
      <c r="G51" s="922"/>
      <c r="H51" s="922"/>
      <c r="I51" s="922"/>
      <c r="J51" s="922"/>
      <c r="K51" s="922"/>
      <c r="L51" s="922"/>
      <c r="M51" s="922"/>
      <c r="N51" s="922"/>
      <c r="O51" s="922"/>
      <c r="P51" s="922"/>
      <c r="Q51" s="922"/>
      <c r="R51" s="922"/>
      <c r="S51" s="922"/>
      <c r="T51" s="922"/>
      <c r="U51" s="922"/>
      <c r="V51" s="922"/>
      <c r="W51" s="922"/>
      <c r="X51" s="922"/>
      <c r="Y51" s="923"/>
      <c r="Z51" s="82"/>
      <c r="AA51" s="924" t="s">
        <v>17</v>
      </c>
      <c r="AB51" s="925"/>
      <c r="AC51" s="925"/>
      <c r="AD51" s="925"/>
      <c r="AE51" s="925"/>
      <c r="AF51" s="925"/>
      <c r="AG51" s="925"/>
      <c r="AH51" s="925"/>
      <c r="AI51" s="925"/>
      <c r="AJ51" s="22"/>
      <c r="AK51" s="22"/>
      <c r="AL51" s="22"/>
      <c r="AM51" s="22"/>
      <c r="AN51" s="23"/>
      <c r="AO51" s="22"/>
      <c r="AP51" s="22"/>
      <c r="AQ51" s="22"/>
      <c r="AR51" s="24"/>
      <c r="AS51" s="25"/>
      <c r="AT51" s="25"/>
      <c r="AU51" s="25"/>
      <c r="AV51" s="25"/>
      <c r="AW51" s="25"/>
      <c r="AX51" s="25"/>
      <c r="AY51" s="24"/>
      <c r="AZ51" s="26"/>
      <c r="BA51" s="26"/>
      <c r="BB51" s="24"/>
      <c r="BC51" s="26"/>
      <c r="BD51" s="26"/>
      <c r="BE51" s="24"/>
      <c r="BF51" s="26"/>
      <c r="BG51" s="26"/>
      <c r="BH51" s="26"/>
      <c r="BI51" s="24"/>
      <c r="BJ51" s="416"/>
      <c r="BK51" s="416"/>
      <c r="BL51" s="416"/>
      <c r="BM51" s="417"/>
      <c r="BN51" s="417"/>
      <c r="BO51" s="417"/>
      <c r="BP51" s="416"/>
      <c r="BQ51" s="416"/>
      <c r="BR51" s="416"/>
      <c r="BS51" s="416"/>
      <c r="BT51" s="416"/>
      <c r="BU51" s="416"/>
      <c r="BV51" s="416"/>
      <c r="BW51" s="416"/>
      <c r="BX51" s="416"/>
      <c r="BY51" s="416"/>
      <c r="BZ51" s="22"/>
      <c r="CA51" s="22"/>
      <c r="CB51" s="22"/>
      <c r="CC51" s="418"/>
      <c r="CD51" s="419"/>
      <c r="CE51" s="419"/>
      <c r="CF51" s="419"/>
      <c r="CG51" s="419"/>
      <c r="CH51" s="419"/>
      <c r="CI51" s="419"/>
      <c r="CJ51" s="419"/>
      <c r="CK51" s="423"/>
      <c r="CL51" s="424"/>
      <c r="CM51" s="424"/>
      <c r="CN51" s="424"/>
      <c r="CO51" s="424"/>
      <c r="CP51" s="424"/>
      <c r="CQ51" s="424"/>
      <c r="CR51" s="425"/>
      <c r="CS51" s="424"/>
      <c r="CT51" s="424"/>
      <c r="CU51" s="425"/>
      <c r="CV51" s="425"/>
      <c r="CW51" s="425"/>
      <c r="CX51" s="425"/>
      <c r="CY51" s="425"/>
      <c r="CZ51" s="425"/>
      <c r="DA51" s="425"/>
      <c r="DB51" s="425"/>
      <c r="DC51" s="425"/>
      <c r="DD51" s="425"/>
      <c r="DE51" s="425"/>
      <c r="DF51" s="425"/>
      <c r="DG51" s="425"/>
      <c r="DH51" s="425"/>
      <c r="DI51" s="425"/>
      <c r="DJ51" s="425"/>
      <c r="DK51" s="425"/>
      <c r="DL51" s="737"/>
      <c r="DM51" s="737"/>
      <c r="DN51" s="425"/>
      <c r="DO51" s="425"/>
      <c r="DP51" s="425"/>
      <c r="DQ51" s="425"/>
      <c r="DR51" s="425"/>
      <c r="DS51" s="926" t="s">
        <v>18</v>
      </c>
      <c r="DT51" s="927"/>
      <c r="DU51" s="34"/>
      <c r="DV51" s="574" t="s">
        <v>473</v>
      </c>
      <c r="DW51" s="928" t="s">
        <v>484</v>
      </c>
      <c r="DX51"/>
      <c r="DY51" s="35"/>
      <c r="DZ51"/>
    </row>
    <row r="52" spans="1:131" s="36" customFormat="1" ht="25" customHeight="1" thickTop="1" thickBot="1" x14ac:dyDescent="0.4">
      <c r="B52" s="83" t="s">
        <v>20</v>
      </c>
      <c r="C52" s="83" t="s">
        <v>21</v>
      </c>
      <c r="D52" s="84">
        <v>43525</v>
      </c>
      <c r="E52" s="84">
        <v>43556</v>
      </c>
      <c r="F52" s="84">
        <v>43586</v>
      </c>
      <c r="G52" s="84">
        <v>43635</v>
      </c>
      <c r="H52" s="84">
        <v>43665</v>
      </c>
      <c r="I52" s="85">
        <v>43696</v>
      </c>
      <c r="J52" s="84">
        <v>43727</v>
      </c>
      <c r="K52" s="84">
        <v>43739</v>
      </c>
      <c r="L52" s="84">
        <v>43770</v>
      </c>
      <c r="M52" s="84">
        <v>43800</v>
      </c>
      <c r="N52" s="84">
        <v>43850</v>
      </c>
      <c r="O52" s="379">
        <v>43862</v>
      </c>
      <c r="P52" s="379">
        <v>43910</v>
      </c>
      <c r="Q52" s="379">
        <v>43941</v>
      </c>
      <c r="R52" s="810">
        <v>43971</v>
      </c>
      <c r="S52" s="379">
        <v>43983</v>
      </c>
      <c r="T52" s="84">
        <v>44013</v>
      </c>
      <c r="U52" s="84">
        <v>44063</v>
      </c>
      <c r="V52" s="738">
        <v>44075</v>
      </c>
      <c r="W52" s="827">
        <v>44105</v>
      </c>
      <c r="X52" s="827">
        <v>44136</v>
      </c>
      <c r="Y52" s="86" t="s">
        <v>1</v>
      </c>
      <c r="Z52" s="38"/>
      <c r="AA52" s="930" t="s">
        <v>22</v>
      </c>
      <c r="AB52" s="931"/>
      <c r="AC52" s="932" t="s">
        <v>23</v>
      </c>
      <c r="AD52" s="931"/>
      <c r="AE52" s="907" t="s">
        <v>24</v>
      </c>
      <c r="AF52" s="918"/>
      <c r="AG52" s="907" t="s">
        <v>25</v>
      </c>
      <c r="AH52" s="917"/>
      <c r="AI52" s="918"/>
      <c r="AJ52" s="907" t="s">
        <v>26</v>
      </c>
      <c r="AK52" s="918"/>
      <c r="AL52" s="907" t="s">
        <v>27</v>
      </c>
      <c r="AM52" s="918"/>
      <c r="AN52" s="907" t="s">
        <v>28</v>
      </c>
      <c r="AO52" s="918"/>
      <c r="AP52" s="907" t="s">
        <v>29</v>
      </c>
      <c r="AQ52" s="918"/>
      <c r="AR52" s="907" t="s">
        <v>30</v>
      </c>
      <c r="AS52" s="908"/>
      <c r="AT52" s="908"/>
      <c r="AU52" s="909"/>
      <c r="AV52" s="907" t="s">
        <v>31</v>
      </c>
      <c r="AW52" s="908"/>
      <c r="AX52" s="908"/>
      <c r="AY52" s="908"/>
      <c r="AZ52" s="907" t="s">
        <v>32</v>
      </c>
      <c r="BA52" s="908"/>
      <c r="BB52" s="908"/>
      <c r="BC52" s="908"/>
      <c r="BD52" s="909"/>
      <c r="BE52" s="907" t="s">
        <v>33</v>
      </c>
      <c r="BF52" s="917"/>
      <c r="BG52" s="917"/>
      <c r="BH52" s="918"/>
      <c r="BI52" s="907" t="s">
        <v>34</v>
      </c>
      <c r="BJ52" s="917"/>
      <c r="BK52" s="917"/>
      <c r="BL52" s="917"/>
      <c r="BM52" s="917"/>
      <c r="BN52" s="917"/>
      <c r="BO52" s="917"/>
      <c r="BP52" s="907" t="s">
        <v>35</v>
      </c>
      <c r="BQ52" s="917"/>
      <c r="BR52" s="918"/>
      <c r="BS52" s="907" t="s">
        <v>36</v>
      </c>
      <c r="BT52" s="917"/>
      <c r="BU52" s="918"/>
      <c r="BV52" s="907" t="s">
        <v>37</v>
      </c>
      <c r="BW52" s="917"/>
      <c r="BX52" s="917"/>
      <c r="BY52" s="917"/>
      <c r="BZ52" s="907" t="s">
        <v>38</v>
      </c>
      <c r="CA52" s="908"/>
      <c r="CB52" s="908"/>
      <c r="CC52" s="909"/>
      <c r="CD52" s="910" t="s">
        <v>39</v>
      </c>
      <c r="CE52" s="910"/>
      <c r="CF52" s="911"/>
      <c r="CG52" s="912" t="s">
        <v>40</v>
      </c>
      <c r="CH52" s="910"/>
      <c r="CI52" s="910"/>
      <c r="CJ52" s="910"/>
      <c r="CK52" s="910"/>
      <c r="CL52" s="913" t="s">
        <v>41</v>
      </c>
      <c r="CM52" s="914"/>
      <c r="CN52" s="914"/>
      <c r="CO52" s="915"/>
      <c r="CP52" s="916" t="s">
        <v>42</v>
      </c>
      <c r="CQ52" s="908"/>
      <c r="CR52" s="908"/>
      <c r="CS52" s="907" t="s">
        <v>43</v>
      </c>
      <c r="CT52" s="902"/>
      <c r="CU52" s="902"/>
      <c r="CV52" s="897" t="s">
        <v>44</v>
      </c>
      <c r="CW52" s="898"/>
      <c r="CX52" s="899"/>
      <c r="CY52" s="900" t="s">
        <v>45</v>
      </c>
      <c r="CZ52" s="901"/>
      <c r="DA52" s="901"/>
      <c r="DB52" s="897" t="s">
        <v>46</v>
      </c>
      <c r="DC52" s="898"/>
      <c r="DD52" s="899"/>
      <c r="DE52" s="897" t="s">
        <v>47</v>
      </c>
      <c r="DF52" s="902"/>
      <c r="DG52" s="902"/>
      <c r="DH52" s="902"/>
      <c r="DI52" s="902"/>
      <c r="DJ52" s="902"/>
      <c r="DK52" s="902"/>
      <c r="DL52" s="903" t="s">
        <v>520</v>
      </c>
      <c r="DM52" s="904"/>
      <c r="DN52" s="904"/>
      <c r="DO52" s="904"/>
      <c r="DP52" s="903" t="s">
        <v>521</v>
      </c>
      <c r="DQ52" s="905"/>
      <c r="DR52" s="906"/>
      <c r="DS52" s="552" t="s">
        <v>48</v>
      </c>
      <c r="DT52" s="552" t="s">
        <v>49</v>
      </c>
      <c r="DU52" s="20"/>
      <c r="DV52" s="575" t="s">
        <v>474</v>
      </c>
      <c r="DW52" s="929"/>
      <c r="DX52" s="40"/>
      <c r="DY52" s="41"/>
      <c r="DZ52" s="20"/>
      <c r="EA52" s="42"/>
    </row>
    <row r="53" spans="1:131" s="404" customFormat="1" ht="20.25" customHeight="1" thickTop="1" x14ac:dyDescent="0.35">
      <c r="A53" s="381">
        <v>1</v>
      </c>
      <c r="B53" s="371">
        <v>223.97</v>
      </c>
      <c r="C53" s="371">
        <v>221.69</v>
      </c>
      <c r="D53" s="371">
        <v>121.75</v>
      </c>
      <c r="E53" s="371">
        <v>123.57</v>
      </c>
      <c r="F53" s="371">
        <v>119.79</v>
      </c>
      <c r="G53" s="371">
        <v>122.41</v>
      </c>
      <c r="H53" s="371">
        <v>109.89</v>
      </c>
      <c r="I53" s="371">
        <v>112.84</v>
      </c>
      <c r="J53" s="371">
        <v>108.47</v>
      </c>
      <c r="K53" s="371">
        <v>104.31</v>
      </c>
      <c r="L53" s="371">
        <v>101.44</v>
      </c>
      <c r="M53" s="371">
        <v>99.91</v>
      </c>
      <c r="N53" s="371">
        <v>99.14</v>
      </c>
      <c r="O53" s="371">
        <v>100.19</v>
      </c>
      <c r="P53" s="371">
        <v>98.66</v>
      </c>
      <c r="Q53" s="371">
        <v>102.74</v>
      </c>
      <c r="R53" s="382">
        <v>106.94</v>
      </c>
      <c r="S53" s="371">
        <v>106.94</v>
      </c>
      <c r="T53" s="371">
        <v>85.85</v>
      </c>
      <c r="U53" s="371">
        <v>116.03</v>
      </c>
      <c r="V53" s="797">
        <v>103.1</v>
      </c>
      <c r="W53" s="832">
        <v>95.67</v>
      </c>
      <c r="X53" s="833">
        <v>85.85</v>
      </c>
      <c r="Y53" s="383">
        <f>SUM(B53:X53)</f>
        <v>2671.15</v>
      </c>
      <c r="Z53" s="384"/>
      <c r="AA53" s="408"/>
      <c r="AB53" s="386"/>
      <c r="AC53" s="387"/>
      <c r="AD53" s="386"/>
      <c r="AE53" s="387"/>
      <c r="AF53" s="386"/>
      <c r="AG53" s="387"/>
      <c r="AH53" s="388"/>
      <c r="AI53" s="389"/>
      <c r="AJ53" s="387"/>
      <c r="AK53" s="386"/>
      <c r="AL53" s="387"/>
      <c r="AM53" s="386"/>
      <c r="AN53" s="387"/>
      <c r="AO53" s="386"/>
      <c r="AP53" s="387"/>
      <c r="AQ53" s="386"/>
      <c r="AR53" s="387"/>
      <c r="AS53" s="388"/>
      <c r="AT53" s="388"/>
      <c r="AU53" s="389"/>
      <c r="AV53" s="387"/>
      <c r="AW53" s="390"/>
      <c r="AX53" s="390"/>
      <c r="AY53" s="391"/>
      <c r="AZ53" s="387"/>
      <c r="BA53" s="388"/>
      <c r="BB53" s="388"/>
      <c r="BC53" s="388"/>
      <c r="BD53" s="386"/>
      <c r="BE53" s="387"/>
      <c r="BF53" s="388"/>
      <c r="BG53" s="388"/>
      <c r="BH53" s="389"/>
      <c r="BI53" s="392">
        <v>122.41</v>
      </c>
      <c r="BJ53" s="393">
        <v>109.89</v>
      </c>
      <c r="BK53" s="393"/>
      <c r="BL53" s="393"/>
      <c r="BM53" s="393"/>
      <c r="BN53" s="393"/>
      <c r="BO53" s="394" t="s">
        <v>158</v>
      </c>
      <c r="BP53" s="395"/>
      <c r="BQ53" s="396"/>
      <c r="BR53" s="389"/>
      <c r="BS53" s="395"/>
      <c r="BT53" s="396"/>
      <c r="BU53" s="389"/>
      <c r="BV53" s="395">
        <v>108.47</v>
      </c>
      <c r="BW53" s="396"/>
      <c r="BX53" s="396"/>
      <c r="BY53" s="394">
        <v>43781</v>
      </c>
      <c r="BZ53" s="434">
        <v>104.31</v>
      </c>
      <c r="CA53" s="435">
        <v>513.96</v>
      </c>
      <c r="CB53" s="435"/>
      <c r="CC53" s="436" t="s">
        <v>159</v>
      </c>
      <c r="CD53" s="437">
        <v>205.75</v>
      </c>
      <c r="CE53" s="437"/>
      <c r="CF53" s="438" t="s">
        <v>127</v>
      </c>
      <c r="CG53" s="439">
        <v>405.25</v>
      </c>
      <c r="CH53" s="437"/>
      <c r="CI53" s="437"/>
      <c r="CJ53" s="437"/>
      <c r="CK53" s="440" t="s">
        <v>70</v>
      </c>
      <c r="CL53" s="441"/>
      <c r="CM53" s="442"/>
      <c r="CN53" s="442"/>
      <c r="CO53" s="443"/>
      <c r="CP53" s="442"/>
      <c r="CQ53" s="442"/>
      <c r="CR53" s="364"/>
      <c r="CS53" s="444">
        <v>98.66</v>
      </c>
      <c r="CT53" s="442"/>
      <c r="CU53" s="364" t="s">
        <v>60</v>
      </c>
      <c r="CV53" s="434"/>
      <c r="CW53" s="398"/>
      <c r="CX53" s="365"/>
      <c r="CY53" s="367">
        <v>199.33</v>
      </c>
      <c r="CZ53" s="367"/>
      <c r="DA53" s="364" t="s">
        <v>160</v>
      </c>
      <c r="DB53" s="363"/>
      <c r="DC53" s="367"/>
      <c r="DD53" s="365"/>
      <c r="DE53" s="363"/>
      <c r="DF53" s="367"/>
      <c r="DG53" s="367"/>
      <c r="DH53" s="367"/>
      <c r="DI53" s="367"/>
      <c r="DJ53" s="367"/>
      <c r="DK53" s="364"/>
      <c r="DL53" s="399">
        <v>256</v>
      </c>
      <c r="DM53" s="398">
        <f>230.65-20.97</f>
        <v>209.68</v>
      </c>
      <c r="DN53" s="398"/>
      <c r="DO53" s="364" t="s">
        <v>533</v>
      </c>
      <c r="DP53" s="399"/>
      <c r="DQ53" s="398"/>
      <c r="DR53" s="365"/>
      <c r="DS53" s="380">
        <f>$Y53</f>
        <v>2671.15</v>
      </c>
      <c r="DT53" s="380">
        <f>AA53+AC53+AE53+AG53+AH53+AJ53+AL53+AN53+AP53+AR53+AS53+AT53+AV53+AW53+AX53+AZ53+BA53+BB53+BC53+BE53+BF53+BG53+BI53+BJ53+BK53+BL53+BM53+BN53+BP53+BQ53+BS53+BT53+BV53+CB53+BX53+CD53+CA53+CE53+BZ53+BW53+CG53+CH53+CI53+CJ53+CL53+CM53+CN53+CP53+CQ53+CS53+CT53+CV53+CW53+CY53+CZ53+DB53+DC53+DE53+DF53+DG53+DH53+DI53+DJ53+DL53+DM53+DN53+DP53+DQ53</f>
        <v>2333.7099999999996</v>
      </c>
      <c r="DU53" s="834"/>
      <c r="DV53" s="872">
        <f t="shared" ref="DV53:DV87" si="10">DT53-DS53</f>
        <v>-337.44000000000051</v>
      </c>
      <c r="DW53" s="873"/>
      <c r="DX53" s="445"/>
      <c r="DZ53" s="403"/>
    </row>
    <row r="54" spans="1:131" s="404" customFormat="1" ht="20.25" customHeight="1" x14ac:dyDescent="0.35">
      <c r="A54" s="381">
        <f>A53+1</f>
        <v>2</v>
      </c>
      <c r="B54" s="371">
        <v>157.87</v>
      </c>
      <c r="C54" s="371">
        <v>177.61</v>
      </c>
      <c r="D54" s="371">
        <v>98.8</v>
      </c>
      <c r="E54" s="371">
        <v>89.5</v>
      </c>
      <c r="F54" s="371">
        <v>103.22</v>
      </c>
      <c r="G54" s="371">
        <v>87.91</v>
      </c>
      <c r="H54" s="371">
        <v>86.17</v>
      </c>
      <c r="I54" s="371">
        <v>85.85</v>
      </c>
      <c r="J54" s="371">
        <v>85.85</v>
      </c>
      <c r="K54" s="371">
        <v>85.85</v>
      </c>
      <c r="L54" s="371">
        <v>85.85</v>
      </c>
      <c r="M54" s="371">
        <v>86.25</v>
      </c>
      <c r="N54" s="371">
        <v>85.85</v>
      </c>
      <c r="O54" s="371">
        <v>85.85</v>
      </c>
      <c r="P54" s="371">
        <v>85.85</v>
      </c>
      <c r="Q54" s="371">
        <v>85.85</v>
      </c>
      <c r="R54" s="382">
        <v>87.75</v>
      </c>
      <c r="S54" s="371">
        <v>87.75</v>
      </c>
      <c r="T54" s="371">
        <v>85.85</v>
      </c>
      <c r="U54" s="371">
        <v>88.8</v>
      </c>
      <c r="V54" s="797">
        <v>85.85</v>
      </c>
      <c r="W54" s="832">
        <v>163.34</v>
      </c>
      <c r="X54" s="833">
        <v>85.85</v>
      </c>
      <c r="Y54" s="383">
        <f t="shared" ref="Y54:Y117" si="11">SUM(B54:X54)</f>
        <v>2259.3199999999993</v>
      </c>
      <c r="Z54" s="384"/>
      <c r="AA54" s="408"/>
      <c r="AB54" s="386"/>
      <c r="AC54" s="387"/>
      <c r="AD54" s="386"/>
      <c r="AE54" s="387"/>
      <c r="AF54" s="386"/>
      <c r="AG54" s="387"/>
      <c r="AH54" s="388"/>
      <c r="AI54" s="389"/>
      <c r="AJ54" s="387"/>
      <c r="AK54" s="386"/>
      <c r="AL54" s="387"/>
      <c r="AM54" s="386"/>
      <c r="AN54" s="387"/>
      <c r="AO54" s="386"/>
      <c r="AP54" s="387"/>
      <c r="AQ54" s="386"/>
      <c r="AR54" s="387"/>
      <c r="AS54" s="388"/>
      <c r="AT54" s="388"/>
      <c r="AU54" s="389"/>
      <c r="AV54" s="387"/>
      <c r="AW54" s="390"/>
      <c r="AX54" s="390"/>
      <c r="AY54" s="391"/>
      <c r="AZ54" s="387"/>
      <c r="BA54" s="388"/>
      <c r="BB54" s="388"/>
      <c r="BC54" s="388"/>
      <c r="BD54" s="386"/>
      <c r="BE54" s="387"/>
      <c r="BF54" s="388"/>
      <c r="BG54" s="388"/>
      <c r="BH54" s="389"/>
      <c r="BI54" s="392">
        <v>523.78</v>
      </c>
      <c r="BJ54" s="393"/>
      <c r="BK54" s="393"/>
      <c r="BL54" s="393"/>
      <c r="BM54" s="393"/>
      <c r="BN54" s="393"/>
      <c r="BO54" s="394">
        <v>43690</v>
      </c>
      <c r="BP54" s="395"/>
      <c r="BQ54" s="396"/>
      <c r="BR54" s="389"/>
      <c r="BS54" s="395"/>
      <c r="BT54" s="396"/>
      <c r="BU54" s="389"/>
      <c r="BV54" s="395"/>
      <c r="BW54" s="396"/>
      <c r="BX54" s="396"/>
      <c r="BY54" s="394"/>
      <c r="BZ54" s="399">
        <v>534.85</v>
      </c>
      <c r="CA54" s="398"/>
      <c r="CB54" s="398"/>
      <c r="CC54" s="365" t="s">
        <v>115</v>
      </c>
      <c r="CD54" s="398"/>
      <c r="CE54" s="398"/>
      <c r="CF54" s="365"/>
      <c r="CG54" s="399"/>
      <c r="CH54" s="398"/>
      <c r="CI54" s="398"/>
      <c r="CJ54" s="398"/>
      <c r="CK54" s="364"/>
      <c r="CL54" s="400"/>
      <c r="CM54" s="398"/>
      <c r="CN54" s="398"/>
      <c r="CO54" s="401"/>
      <c r="CP54" s="398">
        <v>520</v>
      </c>
      <c r="CR54" s="364" t="s">
        <v>161</v>
      </c>
      <c r="CS54" s="399"/>
      <c r="CT54" s="398"/>
      <c r="CU54" s="364"/>
      <c r="CV54" s="399"/>
      <c r="CW54" s="398"/>
      <c r="CX54" s="365"/>
      <c r="CY54" s="367"/>
      <c r="CZ54" s="367"/>
      <c r="DA54" s="364"/>
      <c r="DB54" s="363"/>
      <c r="DC54" s="367"/>
      <c r="DD54" s="365"/>
      <c r="DE54" s="363"/>
      <c r="DF54" s="367"/>
      <c r="DG54" s="367"/>
      <c r="DH54" s="367"/>
      <c r="DI54" s="367"/>
      <c r="DJ54" s="367"/>
      <c r="DK54" s="364"/>
      <c r="DL54" s="399">
        <v>180</v>
      </c>
      <c r="DM54" s="398"/>
      <c r="DN54" s="398"/>
      <c r="DO54" s="364" t="s">
        <v>522</v>
      </c>
      <c r="DP54" s="399"/>
      <c r="DQ54" s="398"/>
      <c r="DR54" s="365"/>
      <c r="DS54" s="380">
        <f t="shared" ref="DS54:DS119" si="12">$Y54</f>
        <v>2259.3199999999993</v>
      </c>
      <c r="DT54" s="380">
        <f t="shared" ref="DT54:DT117" si="13">AA54+AC54+AE54+AG54+AH54+AJ54+AL54+AN54+AP54+AR54+AS54+AT54+AV54+AW54+AX54+AZ54+BA54+BB54+BC54+BE54+BF54+BG54+BI54+BJ54+BK54+BL54+BM54+BN54+BP54+BQ54+BS54+BT54+BV54+CB54+BX54+CD54+CA54+CE54+BZ54+BW54+CG54+CH54+CI54+CJ54+CL54+CM54+CN54+CP54+CQ54+CS54+CT54+CV54+CW54+CY54+CZ54+DB54+DC54+DE54+DF54+DG54+DH54+DI54+DJ54+DL54+DM54+DN54+DP54+DQ54</f>
        <v>1758.63</v>
      </c>
      <c r="DU54" s="834"/>
      <c r="DV54" s="557">
        <f>(DT54-DS54)-DW54</f>
        <v>-137.53999999999917</v>
      </c>
      <c r="DW54" s="874">
        <f>BI54-(B54+C54+D54+E54+F54+G54+H54+I54)</f>
        <v>-363.15</v>
      </c>
      <c r="DX54" s="409"/>
      <c r="DY54" s="367"/>
      <c r="DZ54" s="403"/>
    </row>
    <row r="55" spans="1:131" s="404" customFormat="1" ht="20.25" customHeight="1" x14ac:dyDescent="0.35">
      <c r="A55" s="381">
        <f t="shared" ref="A55:A116" si="14">A54+1</f>
        <v>3</v>
      </c>
      <c r="B55" s="371">
        <v>232.15</v>
      </c>
      <c r="C55" s="371">
        <v>221.24</v>
      </c>
      <c r="D55" s="371">
        <v>102.2</v>
      </c>
      <c r="E55" s="371">
        <v>125.85</v>
      </c>
      <c r="F55" s="371">
        <v>92.72</v>
      </c>
      <c r="G55" s="371">
        <v>118.25</v>
      </c>
      <c r="H55" s="371">
        <v>86.21</v>
      </c>
      <c r="I55" s="371">
        <v>85.85</v>
      </c>
      <c r="J55" s="371">
        <v>85.85</v>
      </c>
      <c r="K55" s="371">
        <v>85.85</v>
      </c>
      <c r="L55" s="371">
        <v>89.36</v>
      </c>
      <c r="M55" s="371">
        <v>89.2</v>
      </c>
      <c r="N55" s="371">
        <v>90.25</v>
      </c>
      <c r="O55" s="371">
        <v>90.58</v>
      </c>
      <c r="P55" s="371">
        <v>90.21</v>
      </c>
      <c r="Q55" s="371">
        <v>90.05</v>
      </c>
      <c r="R55" s="382">
        <v>90.46</v>
      </c>
      <c r="S55" s="371">
        <v>90.46</v>
      </c>
      <c r="T55" s="371">
        <v>85.85</v>
      </c>
      <c r="U55" s="371">
        <v>90.5</v>
      </c>
      <c r="V55" s="797">
        <v>85.85</v>
      </c>
      <c r="W55" s="832">
        <v>31.79</v>
      </c>
      <c r="X55" s="833">
        <v>85.85</v>
      </c>
      <c r="Y55" s="383">
        <f t="shared" si="11"/>
        <v>2336.5799999999995</v>
      </c>
      <c r="Z55" s="384"/>
      <c r="AA55" s="408"/>
      <c r="AB55" s="386"/>
      <c r="AC55" s="387"/>
      <c r="AD55" s="386"/>
      <c r="AE55" s="387"/>
      <c r="AF55" s="386"/>
      <c r="AG55" s="387"/>
      <c r="AH55" s="388"/>
      <c r="AI55" s="389"/>
      <c r="AJ55" s="387"/>
      <c r="AK55" s="386"/>
      <c r="AL55" s="387"/>
      <c r="AM55" s="386"/>
      <c r="AN55" s="387"/>
      <c r="AO55" s="386"/>
      <c r="AP55" s="387"/>
      <c r="AQ55" s="386"/>
      <c r="AR55" s="387"/>
      <c r="AS55" s="388"/>
      <c r="AT55" s="388"/>
      <c r="AU55" s="389"/>
      <c r="AV55" s="387"/>
      <c r="AW55" s="390"/>
      <c r="AX55" s="390"/>
      <c r="AY55" s="391"/>
      <c r="AZ55" s="387"/>
      <c r="BA55" s="388"/>
      <c r="BB55" s="388"/>
      <c r="BC55" s="388"/>
      <c r="BD55" s="386"/>
      <c r="BE55" s="387"/>
      <c r="BF55" s="388"/>
      <c r="BG55" s="388"/>
      <c r="BH55" s="389"/>
      <c r="BI55" s="392">
        <v>218.57</v>
      </c>
      <c r="BJ55" s="393"/>
      <c r="BK55" s="393"/>
      <c r="BL55" s="393"/>
      <c r="BM55" s="393"/>
      <c r="BN55" s="393"/>
      <c r="BO55" s="394">
        <v>43685</v>
      </c>
      <c r="BP55" s="395"/>
      <c r="BQ55" s="396"/>
      <c r="BR55" s="389"/>
      <c r="BS55" s="395"/>
      <c r="BT55" s="396"/>
      <c r="BU55" s="389"/>
      <c r="BV55" s="395">
        <v>176.06</v>
      </c>
      <c r="BW55" s="396"/>
      <c r="BX55" s="396"/>
      <c r="BY55" s="394">
        <v>43781</v>
      </c>
      <c r="BZ55" s="399"/>
      <c r="CA55" s="398"/>
      <c r="CB55" s="398"/>
      <c r="CC55" s="365"/>
      <c r="CD55" s="398">
        <v>400</v>
      </c>
      <c r="CE55" s="398"/>
      <c r="CF55" s="365" t="s">
        <v>162</v>
      </c>
      <c r="CG55" s="399">
        <v>89.2</v>
      </c>
      <c r="CH55" s="398"/>
      <c r="CI55" s="398"/>
      <c r="CJ55" s="398"/>
      <c r="CK55" s="364" t="s">
        <v>70</v>
      </c>
      <c r="CL55" s="400">
        <v>90.25</v>
      </c>
      <c r="CM55" s="398"/>
      <c r="CN55" s="398"/>
      <c r="CO55" s="401" t="s">
        <v>151</v>
      </c>
      <c r="CP55" s="398">
        <v>265.45</v>
      </c>
      <c r="CR55" s="521" t="s">
        <v>163</v>
      </c>
      <c r="CS55" s="399"/>
      <c r="CT55" s="398"/>
      <c r="CU55" s="522"/>
      <c r="CV55" s="523"/>
      <c r="CW55" s="442"/>
      <c r="CX55" s="524"/>
      <c r="CY55" s="525"/>
      <c r="CZ55" s="525"/>
      <c r="DA55" s="522"/>
      <c r="DB55" s="526"/>
      <c r="DC55" s="525"/>
      <c r="DD55" s="524"/>
      <c r="DE55" s="526"/>
      <c r="DF55" s="525"/>
      <c r="DG55" s="525"/>
      <c r="DH55" s="525"/>
      <c r="DI55" s="525"/>
      <c r="DJ55" s="525"/>
      <c r="DK55" s="522"/>
      <c r="DL55" s="523"/>
      <c r="DM55" s="442"/>
      <c r="DN55" s="442"/>
      <c r="DO55" s="522"/>
      <c r="DP55" s="523"/>
      <c r="DQ55" s="442"/>
      <c r="DR55" s="524"/>
      <c r="DS55" s="380">
        <f t="shared" si="12"/>
        <v>2336.5799999999995</v>
      </c>
      <c r="DT55" s="380">
        <f t="shared" si="13"/>
        <v>1239.53</v>
      </c>
      <c r="DU55" s="834"/>
      <c r="DV55" s="557">
        <f>(DT55-(BI55+BV55+CD55+CG55+CL55+CP55))-(DS55-(B55+C55+D55+E55+F55+G55+H55+I55+J55+K55+L55+M55+N55+O55+P55+Q55+R55+S55+T55+U55))</f>
        <v>-203.48999999999978</v>
      </c>
      <c r="DW55" s="874">
        <f>(DS55-DT55+DV55)*-1</f>
        <v>-893.55999999999972</v>
      </c>
      <c r="DY55" s="415"/>
    </row>
    <row r="56" spans="1:131" s="404" customFormat="1" ht="20.25" customHeight="1" x14ac:dyDescent="0.35">
      <c r="A56" s="381">
        <f t="shared" si="14"/>
        <v>4</v>
      </c>
      <c r="B56" s="371">
        <v>185.35</v>
      </c>
      <c r="C56" s="371">
        <v>183.98</v>
      </c>
      <c r="D56" s="371">
        <v>95.85</v>
      </c>
      <c r="E56" s="371">
        <v>93.59</v>
      </c>
      <c r="F56" s="371">
        <v>91.1</v>
      </c>
      <c r="G56" s="371">
        <v>92.07</v>
      </c>
      <c r="H56" s="371">
        <v>87.91</v>
      </c>
      <c r="I56" s="371">
        <v>86.7</v>
      </c>
      <c r="J56" s="371">
        <v>86.38</v>
      </c>
      <c r="K56" s="371">
        <v>87.67</v>
      </c>
      <c r="L56" s="371">
        <v>89.24</v>
      </c>
      <c r="M56" s="371">
        <v>88.92</v>
      </c>
      <c r="N56" s="371">
        <v>89.32</v>
      </c>
      <c r="O56" s="371">
        <v>90.46</v>
      </c>
      <c r="P56" s="371">
        <v>90.9</v>
      </c>
      <c r="Q56" s="371">
        <v>89.97</v>
      </c>
      <c r="R56" s="382">
        <v>85.85</v>
      </c>
      <c r="S56" s="371">
        <v>85.85</v>
      </c>
      <c r="T56" s="371">
        <v>85.85</v>
      </c>
      <c r="U56" s="371">
        <v>85.85</v>
      </c>
      <c r="V56" s="797">
        <v>85.85</v>
      </c>
      <c r="W56" s="832">
        <v>86.98</v>
      </c>
      <c r="X56" s="833">
        <v>85.85</v>
      </c>
      <c r="Y56" s="383">
        <f t="shared" si="11"/>
        <v>2231.4899999999998</v>
      </c>
      <c r="Z56" s="384"/>
      <c r="AA56" s="388"/>
      <c r="AB56" s="389"/>
      <c r="AC56" s="527"/>
      <c r="AD56" s="386"/>
      <c r="AE56" s="387"/>
      <c r="AF56" s="386"/>
      <c r="AG56" s="387"/>
      <c r="AH56" s="388"/>
      <c r="AI56" s="389"/>
      <c r="AJ56" s="387"/>
      <c r="AK56" s="386"/>
      <c r="AL56" s="387"/>
      <c r="AM56" s="386"/>
      <c r="AN56" s="387"/>
      <c r="AO56" s="386"/>
      <c r="AP56" s="387"/>
      <c r="AQ56" s="386"/>
      <c r="AR56" s="397"/>
      <c r="AS56" s="388"/>
      <c r="AT56" s="388"/>
      <c r="AU56" s="389"/>
      <c r="AV56" s="387"/>
      <c r="AW56" s="390"/>
      <c r="AX56" s="390"/>
      <c r="AY56" s="391"/>
      <c r="AZ56" s="387">
        <v>95.85</v>
      </c>
      <c r="BA56" s="388"/>
      <c r="BB56" s="388"/>
      <c r="BC56" s="388"/>
      <c r="BD56" s="386">
        <v>43630</v>
      </c>
      <c r="BE56" s="387"/>
      <c r="BF56" s="388"/>
      <c r="BG56" s="388"/>
      <c r="BH56" s="389"/>
      <c r="BI56" s="392">
        <v>91.1</v>
      </c>
      <c r="BJ56" s="393"/>
      <c r="BK56" s="393"/>
      <c r="BL56" s="393"/>
      <c r="BM56" s="393"/>
      <c r="BN56" s="393"/>
      <c r="BO56" s="394">
        <v>43685</v>
      </c>
      <c r="BP56" s="395">
        <v>92.07</v>
      </c>
      <c r="BQ56" s="396">
        <v>300</v>
      </c>
      <c r="BR56" s="389" t="s">
        <v>164</v>
      </c>
      <c r="BS56" s="395">
        <v>87.91</v>
      </c>
      <c r="BU56" s="389">
        <v>43745</v>
      </c>
      <c r="BV56" s="396">
        <v>86.7</v>
      </c>
      <c r="BW56" s="396">
        <v>86.38</v>
      </c>
      <c r="BX56" s="396"/>
      <c r="BY56" s="394" t="s">
        <v>165</v>
      </c>
      <c r="BZ56" s="397"/>
      <c r="CA56" s="398"/>
      <c r="CB56" s="398"/>
      <c r="CC56" s="365"/>
      <c r="CD56" s="398">
        <v>87.67</v>
      </c>
      <c r="CE56" s="398"/>
      <c r="CF56" s="365" t="s">
        <v>69</v>
      </c>
      <c r="CG56" s="399">
        <v>89.24</v>
      </c>
      <c r="CH56" s="398">
        <v>215</v>
      </c>
      <c r="CI56" s="398"/>
      <c r="CJ56" s="398"/>
      <c r="CK56" s="364" t="s">
        <v>166</v>
      </c>
      <c r="CL56" s="400">
        <v>215.32</v>
      </c>
      <c r="CM56" s="398"/>
      <c r="CN56" s="398"/>
      <c r="CO56" s="401" t="s">
        <v>123</v>
      </c>
      <c r="CP56" s="398">
        <v>90.46</v>
      </c>
      <c r="CQ56" s="398"/>
      <c r="CR56" s="364" t="s">
        <v>161</v>
      </c>
      <c r="CS56" s="399"/>
      <c r="CT56" s="398"/>
      <c r="CU56" s="364"/>
      <c r="CV56" s="399">
        <v>90.9</v>
      </c>
      <c r="CW56" s="398"/>
      <c r="CX56" s="365" t="s">
        <v>101</v>
      </c>
      <c r="CY56" s="367">
        <v>89.97</v>
      </c>
      <c r="CZ56" s="367"/>
      <c r="DA56" s="364" t="s">
        <v>90</v>
      </c>
      <c r="DB56" s="363">
        <v>85.85</v>
      </c>
      <c r="DC56" s="367"/>
      <c r="DD56" s="365" t="s">
        <v>63</v>
      </c>
      <c r="DE56" s="363"/>
      <c r="DF56" s="367"/>
      <c r="DG56" s="367"/>
      <c r="DH56" s="367"/>
      <c r="DI56" s="367"/>
      <c r="DJ56" s="367"/>
      <c r="DK56" s="364"/>
      <c r="DL56" s="399">
        <v>82.54</v>
      </c>
      <c r="DM56" s="398"/>
      <c r="DN56" s="398"/>
      <c r="DO56" s="364" t="s">
        <v>522</v>
      </c>
      <c r="DP56" s="399"/>
      <c r="DQ56" s="398"/>
      <c r="DR56" s="365"/>
      <c r="DS56" s="380">
        <f t="shared" si="12"/>
        <v>2231.4899999999998</v>
      </c>
      <c r="DT56" s="380">
        <f t="shared" si="13"/>
        <v>1886.96</v>
      </c>
      <c r="DU56" s="834"/>
      <c r="DV56" s="557">
        <f t="shared" si="10"/>
        <v>-344.52999999999975</v>
      </c>
      <c r="DW56" s="874"/>
      <c r="DX56" s="409"/>
      <c r="DY56" s="367"/>
      <c r="DZ56" s="403"/>
    </row>
    <row r="57" spans="1:131" s="404" customFormat="1" ht="20.25" customHeight="1" x14ac:dyDescent="0.35">
      <c r="A57" s="381">
        <f t="shared" si="14"/>
        <v>5</v>
      </c>
      <c r="B57" s="371">
        <v>120.51</v>
      </c>
      <c r="C57" s="371">
        <v>195.33</v>
      </c>
      <c r="D57" s="371">
        <v>96.3</v>
      </c>
      <c r="E57" s="371">
        <v>94.03</v>
      </c>
      <c r="F57" s="371">
        <v>94.33</v>
      </c>
      <c r="G57" s="371">
        <v>99.02</v>
      </c>
      <c r="H57" s="371">
        <v>98.82</v>
      </c>
      <c r="I57" s="371">
        <v>100.52</v>
      </c>
      <c r="J57" s="371">
        <v>97.81</v>
      </c>
      <c r="K57" s="371">
        <v>93.28</v>
      </c>
      <c r="L57" s="371">
        <v>92.76</v>
      </c>
      <c r="M57" s="371">
        <v>91.18</v>
      </c>
      <c r="N57" s="371">
        <v>91.47</v>
      </c>
      <c r="O57" s="371">
        <v>93.28</v>
      </c>
      <c r="P57" s="371">
        <v>93.32</v>
      </c>
      <c r="Q57" s="371">
        <v>92.19</v>
      </c>
      <c r="R57" s="382">
        <v>92.8</v>
      </c>
      <c r="S57" s="371">
        <v>92.8</v>
      </c>
      <c r="T57" s="371">
        <v>85.85</v>
      </c>
      <c r="U57" s="371">
        <v>93.57</v>
      </c>
      <c r="V57" s="797">
        <v>90.98</v>
      </c>
      <c r="W57" s="832">
        <v>103.1</v>
      </c>
      <c r="X57" s="833">
        <v>85.85</v>
      </c>
      <c r="Y57" s="383">
        <f t="shared" si="11"/>
        <v>2289.0999999999995</v>
      </c>
      <c r="Z57" s="384"/>
      <c r="AA57" s="385"/>
      <c r="AB57" s="386"/>
      <c r="AC57" s="387"/>
      <c r="AD57" s="386"/>
      <c r="AE57" s="387"/>
      <c r="AF57" s="386"/>
      <c r="AG57" s="387"/>
      <c r="AH57" s="388"/>
      <c r="AI57" s="389"/>
      <c r="AJ57" s="388">
        <v>78</v>
      </c>
      <c r="AK57" s="389">
        <v>43818</v>
      </c>
      <c r="AL57" s="527">
        <v>78</v>
      </c>
      <c r="AM57" s="389">
        <v>43487</v>
      </c>
      <c r="AN57" s="527">
        <v>78</v>
      </c>
      <c r="AO57" s="389">
        <v>43517</v>
      </c>
      <c r="AP57" s="527"/>
      <c r="AQ57" s="389"/>
      <c r="AR57" s="527">
        <v>78</v>
      </c>
      <c r="AS57" s="388"/>
      <c r="AT57" s="388"/>
      <c r="AU57" s="389">
        <v>43585</v>
      </c>
      <c r="AV57" s="527">
        <v>78</v>
      </c>
      <c r="AW57" s="388"/>
      <c r="AX57" s="390"/>
      <c r="AY57" s="394">
        <v>43600</v>
      </c>
      <c r="AZ57" s="387">
        <v>78</v>
      </c>
      <c r="BA57" s="388">
        <v>78</v>
      </c>
      <c r="BB57" s="390">
        <v>99</v>
      </c>
      <c r="BC57" s="390"/>
      <c r="BD57" s="389" t="s">
        <v>167</v>
      </c>
      <c r="BE57" s="528">
        <v>94.33</v>
      </c>
      <c r="BF57" s="529">
        <v>78</v>
      </c>
      <c r="BG57" s="530"/>
      <c r="BH57" s="389" t="s">
        <v>168</v>
      </c>
      <c r="BI57" s="395">
        <v>78</v>
      </c>
      <c r="BJ57" s="396"/>
      <c r="BK57" s="396"/>
      <c r="BL57" s="396"/>
      <c r="BM57" s="396"/>
      <c r="BN57" s="396"/>
      <c r="BO57" s="394">
        <v>43700</v>
      </c>
      <c r="BP57" s="395"/>
      <c r="BQ57" s="396"/>
      <c r="BR57" s="389"/>
      <c r="BS57" s="395">
        <v>100.52</v>
      </c>
      <c r="BT57" s="396"/>
      <c r="BU57" s="389">
        <v>43745</v>
      </c>
      <c r="BV57" s="395">
        <v>97.81</v>
      </c>
      <c r="BW57" s="396"/>
      <c r="BX57" s="396"/>
      <c r="BY57" s="394">
        <v>43781</v>
      </c>
      <c r="BZ57" s="399">
        <v>93.28</v>
      </c>
      <c r="CA57" s="398">
        <v>78</v>
      </c>
      <c r="CB57" s="398"/>
      <c r="CC57" s="365" t="s">
        <v>169</v>
      </c>
      <c r="CD57" s="398">
        <v>8.9499999999999993</v>
      </c>
      <c r="CE57" s="398"/>
      <c r="CF57" s="365" t="s">
        <v>150</v>
      </c>
      <c r="CG57" s="399">
        <v>78</v>
      </c>
      <c r="CH57" s="398"/>
      <c r="CI57" s="398"/>
      <c r="CJ57" s="398"/>
      <c r="CK57" s="364" t="s">
        <v>170</v>
      </c>
      <c r="CL57" s="400">
        <v>22.42</v>
      </c>
      <c r="CM57" s="398"/>
      <c r="CN57" s="398"/>
      <c r="CO57" s="401" t="s">
        <v>116</v>
      </c>
      <c r="CP57" s="398">
        <v>78</v>
      </c>
      <c r="CQ57" s="398">
        <v>78</v>
      </c>
      <c r="CR57" s="364" t="s">
        <v>171</v>
      </c>
      <c r="CS57" s="399">
        <v>93.32</v>
      </c>
      <c r="CT57" s="398"/>
      <c r="CU57" s="364" t="s">
        <v>60</v>
      </c>
      <c r="CV57" s="399"/>
      <c r="CW57" s="398"/>
      <c r="CX57" s="365"/>
      <c r="CY57" s="367">
        <v>92.19</v>
      </c>
      <c r="CZ57" s="367">
        <v>78</v>
      </c>
      <c r="DA57" s="364" t="s">
        <v>172</v>
      </c>
      <c r="DB57" s="363">
        <v>92.8</v>
      </c>
      <c r="DC57" s="367">
        <v>78</v>
      </c>
      <c r="DD57" s="365" t="s">
        <v>173</v>
      </c>
      <c r="DE57" s="363"/>
      <c r="DF57" s="367"/>
      <c r="DG57" s="367"/>
      <c r="DH57" s="367"/>
      <c r="DI57" s="367"/>
      <c r="DJ57" s="367"/>
      <c r="DK57" s="364"/>
      <c r="DL57" s="399">
        <v>49.02</v>
      </c>
      <c r="DM57" s="398">
        <v>49.02</v>
      </c>
      <c r="DN57" s="398"/>
      <c r="DO57" s="364" t="s">
        <v>526</v>
      </c>
      <c r="DP57" s="399">
        <v>37.49</v>
      </c>
      <c r="DQ57" s="398"/>
      <c r="DR57" s="365" t="s">
        <v>525</v>
      </c>
      <c r="DS57" s="380">
        <f>$Y57</f>
        <v>2289.0999999999995</v>
      </c>
      <c r="DT57" s="380">
        <f t="shared" si="13"/>
        <v>2100.15</v>
      </c>
      <c r="DU57" s="834"/>
      <c r="DV57" s="557">
        <f>DT57-DS57</f>
        <v>-188.94999999999936</v>
      </c>
      <c r="DW57" s="874"/>
      <c r="DX57" s="409"/>
      <c r="DY57" s="367"/>
      <c r="DZ57" s="403"/>
    </row>
    <row r="58" spans="1:131" s="404" customFormat="1" ht="20.25" customHeight="1" x14ac:dyDescent="0.35">
      <c r="A58" s="381">
        <f t="shared" si="14"/>
        <v>6</v>
      </c>
      <c r="B58" s="371">
        <v>236.69</v>
      </c>
      <c r="C58" s="371">
        <v>236.24</v>
      </c>
      <c r="D58" s="371">
        <v>100.39</v>
      </c>
      <c r="E58" s="371">
        <v>112.67</v>
      </c>
      <c r="F58" s="371">
        <v>123.47</v>
      </c>
      <c r="G58" s="371">
        <v>127.06</v>
      </c>
      <c r="H58" s="371">
        <v>172.61</v>
      </c>
      <c r="I58" s="371">
        <v>159.71</v>
      </c>
      <c r="J58" s="371">
        <v>113.04</v>
      </c>
      <c r="K58" s="371">
        <v>101.24</v>
      </c>
      <c r="L58" s="371">
        <v>99.34</v>
      </c>
      <c r="M58" s="371">
        <v>97.4</v>
      </c>
      <c r="N58" s="371">
        <v>96.52</v>
      </c>
      <c r="O58" s="371">
        <v>96.84</v>
      </c>
      <c r="P58" s="371">
        <v>97.77</v>
      </c>
      <c r="Q58" s="371">
        <v>112.39</v>
      </c>
      <c r="R58" s="382">
        <v>122.09</v>
      </c>
      <c r="S58" s="371">
        <v>122.09</v>
      </c>
      <c r="T58" s="371">
        <v>85.85</v>
      </c>
      <c r="U58" s="371">
        <v>120.92</v>
      </c>
      <c r="V58" s="797">
        <v>113.65</v>
      </c>
      <c r="W58" s="832">
        <v>128.97999999999999</v>
      </c>
      <c r="X58" s="833">
        <v>85.85</v>
      </c>
      <c r="Y58" s="383">
        <f t="shared" si="11"/>
        <v>2862.8100000000004</v>
      </c>
      <c r="Z58" s="384"/>
      <c r="AA58" s="385"/>
      <c r="AB58" s="386"/>
      <c r="AC58" s="387"/>
      <c r="AD58" s="386"/>
      <c r="AE58" s="387"/>
      <c r="AF58" s="386"/>
      <c r="AG58" s="527"/>
      <c r="AH58" s="390"/>
      <c r="AI58" s="389"/>
      <c r="AJ58" s="387"/>
      <c r="AK58" s="386"/>
      <c r="AL58" s="387"/>
      <c r="AM58" s="386"/>
      <c r="AN58" s="387"/>
      <c r="AO58" s="386"/>
      <c r="AP58" s="387"/>
      <c r="AQ58" s="386"/>
      <c r="AR58" s="527">
        <v>236.69</v>
      </c>
      <c r="AS58" s="388"/>
      <c r="AT58" s="388"/>
      <c r="AU58" s="389" t="s">
        <v>174</v>
      </c>
      <c r="AV58" s="527">
        <v>236.24</v>
      </c>
      <c r="AW58" s="388"/>
      <c r="AX58" s="390"/>
      <c r="AY58" s="394">
        <v>43614</v>
      </c>
      <c r="AZ58" s="387"/>
      <c r="BA58" s="388"/>
      <c r="BB58" s="388"/>
      <c r="BC58" s="388"/>
      <c r="BD58" s="386"/>
      <c r="BE58" s="527">
        <v>123.47</v>
      </c>
      <c r="BF58" s="388">
        <v>213.06</v>
      </c>
      <c r="BG58" s="388"/>
      <c r="BH58" s="389">
        <v>43657</v>
      </c>
      <c r="BI58" s="392"/>
      <c r="BJ58" s="393"/>
      <c r="BK58" s="393"/>
      <c r="BL58" s="393"/>
      <c r="BM58" s="393"/>
      <c r="BN58" s="393"/>
      <c r="BO58" s="394"/>
      <c r="BP58" s="395">
        <v>127.06</v>
      </c>
      <c r="BQ58" s="396">
        <v>159.71</v>
      </c>
      <c r="BR58" s="389" t="s">
        <v>175</v>
      </c>
      <c r="BS58" s="395"/>
      <c r="BT58" s="396"/>
      <c r="BU58" s="389"/>
      <c r="BV58" s="395">
        <v>113.04</v>
      </c>
      <c r="BW58" s="396"/>
      <c r="BX58" s="396"/>
      <c r="BY58" s="394">
        <v>43781</v>
      </c>
      <c r="BZ58" s="399">
        <v>101.24</v>
      </c>
      <c r="CA58" s="398">
        <v>99.34</v>
      </c>
      <c r="CB58" s="398"/>
      <c r="CC58" s="531" t="s">
        <v>176</v>
      </c>
      <c r="CD58" s="398"/>
      <c r="CE58" s="398"/>
      <c r="CF58" s="365"/>
      <c r="CG58" s="399">
        <v>97.4</v>
      </c>
      <c r="CH58" s="398"/>
      <c r="CI58" s="398"/>
      <c r="CJ58" s="398"/>
      <c r="CK58" s="364" t="s">
        <v>87</v>
      </c>
      <c r="CL58" s="400">
        <v>96.52</v>
      </c>
      <c r="CM58" s="398"/>
      <c r="CN58" s="398"/>
      <c r="CO58" s="401" t="s">
        <v>177</v>
      </c>
      <c r="CP58" s="398"/>
      <c r="CQ58" s="398"/>
      <c r="CR58" s="364"/>
      <c r="CS58" s="399"/>
      <c r="CT58" s="398"/>
      <c r="CU58" s="364"/>
      <c r="CV58" s="399"/>
      <c r="CW58" s="398"/>
      <c r="CX58" s="365"/>
      <c r="CY58" s="367">
        <v>112.39</v>
      </c>
      <c r="CZ58" s="367">
        <v>194.61</v>
      </c>
      <c r="DA58" s="364" t="s">
        <v>178</v>
      </c>
      <c r="DB58" s="363"/>
      <c r="DC58" s="367"/>
      <c r="DD58" s="365"/>
      <c r="DE58" s="363">
        <v>122.09</v>
      </c>
      <c r="DF58" s="367">
        <v>172.61</v>
      </c>
      <c r="DG58" s="367">
        <v>122.09</v>
      </c>
      <c r="DH58" s="367"/>
      <c r="DI58" s="367"/>
      <c r="DJ58" s="367"/>
      <c r="DK58" s="364" t="s">
        <v>477</v>
      </c>
      <c r="DL58" s="399">
        <v>85.85</v>
      </c>
      <c r="DM58" s="398"/>
      <c r="DN58" s="398"/>
      <c r="DO58" s="364" t="s">
        <v>535</v>
      </c>
      <c r="DP58" s="399">
        <v>113.65</v>
      </c>
      <c r="DQ58" s="398"/>
      <c r="DR58" s="365" t="s">
        <v>525</v>
      </c>
      <c r="DS58" s="380">
        <f t="shared" si="12"/>
        <v>2862.8100000000004</v>
      </c>
      <c r="DT58" s="380">
        <f t="shared" si="13"/>
        <v>2527.06</v>
      </c>
      <c r="DU58" s="834"/>
      <c r="DV58" s="557">
        <f t="shared" si="10"/>
        <v>-335.75000000000045</v>
      </c>
      <c r="DW58" s="874"/>
      <c r="DX58" s="367"/>
      <c r="DY58" s="367"/>
      <c r="DZ58" s="403"/>
      <c r="EA58" s="415"/>
    </row>
    <row r="59" spans="1:131" s="404" customFormat="1" ht="20.25" customHeight="1" x14ac:dyDescent="0.35">
      <c r="A59" s="381">
        <f t="shared" si="14"/>
        <v>7</v>
      </c>
      <c r="B59" s="371">
        <v>187.16</v>
      </c>
      <c r="C59" s="371">
        <v>185.8</v>
      </c>
      <c r="D59" s="371">
        <v>94.49</v>
      </c>
      <c r="E59" s="371">
        <v>93.12</v>
      </c>
      <c r="F59" s="371">
        <v>107.29</v>
      </c>
      <c r="G59" s="371">
        <v>103.83</v>
      </c>
      <c r="H59" s="371">
        <v>103.26</v>
      </c>
      <c r="I59" s="371">
        <v>103.79</v>
      </c>
      <c r="J59" s="371">
        <v>99.99</v>
      </c>
      <c r="K59" s="371">
        <v>95.83</v>
      </c>
      <c r="L59" s="371">
        <v>95.02</v>
      </c>
      <c r="M59" s="371">
        <v>92.24</v>
      </c>
      <c r="N59" s="371">
        <v>91.83</v>
      </c>
      <c r="O59" s="371">
        <v>87.75</v>
      </c>
      <c r="P59" s="371">
        <v>92.03</v>
      </c>
      <c r="Q59" s="371">
        <v>93.2</v>
      </c>
      <c r="R59" s="382">
        <v>96.72</v>
      </c>
      <c r="S59" s="371">
        <v>96.72</v>
      </c>
      <c r="T59" s="371">
        <v>85.85</v>
      </c>
      <c r="U59" s="371">
        <v>100.76</v>
      </c>
      <c r="V59" s="797">
        <v>93.73</v>
      </c>
      <c r="W59" s="832">
        <v>107.18</v>
      </c>
      <c r="X59" s="833">
        <v>85.85</v>
      </c>
      <c r="Y59" s="383">
        <f t="shared" si="11"/>
        <v>2393.4399999999996</v>
      </c>
      <c r="Z59" s="384"/>
      <c r="AA59" s="408"/>
      <c r="AB59" s="389"/>
      <c r="AC59" s="387"/>
      <c r="AD59" s="386"/>
      <c r="AE59" s="527"/>
      <c r="AF59" s="386"/>
      <c r="AG59" s="387"/>
      <c r="AH59" s="388"/>
      <c r="AI59" s="389"/>
      <c r="AJ59" s="387"/>
      <c r="AK59" s="386"/>
      <c r="AL59" s="387"/>
      <c r="AM59" s="386"/>
      <c r="AN59" s="387"/>
      <c r="AO59" s="386"/>
      <c r="AP59" s="387"/>
      <c r="AQ59" s="386"/>
      <c r="AR59" s="387">
        <v>372.96</v>
      </c>
      <c r="AS59" s="388"/>
      <c r="AT59" s="388"/>
      <c r="AU59" s="389">
        <v>43577</v>
      </c>
      <c r="AV59" s="527">
        <v>94.49</v>
      </c>
      <c r="AW59" s="388"/>
      <c r="AX59" s="390"/>
      <c r="AY59" s="394">
        <v>43614</v>
      </c>
      <c r="AZ59" s="387"/>
      <c r="BA59" s="388"/>
      <c r="BB59" s="388"/>
      <c r="BC59" s="388"/>
      <c r="BD59" s="386"/>
      <c r="BE59" s="387"/>
      <c r="BF59" s="388"/>
      <c r="BG59" s="388"/>
      <c r="BH59" s="389"/>
      <c r="BI59" s="392">
        <v>107.29</v>
      </c>
      <c r="BJ59" s="396">
        <v>103.26</v>
      </c>
      <c r="BK59" s="396"/>
      <c r="BL59" s="396"/>
      <c r="BM59" s="396"/>
      <c r="BN59" s="396"/>
      <c r="BO59" s="394" t="s">
        <v>180</v>
      </c>
      <c r="BP59" s="395">
        <v>196.95</v>
      </c>
      <c r="BQ59" s="393"/>
      <c r="BR59" s="389">
        <v>43712</v>
      </c>
      <c r="BS59" s="395">
        <v>103.79</v>
      </c>
      <c r="BT59" s="396"/>
      <c r="BU59" s="389">
        <v>43742</v>
      </c>
      <c r="BV59" s="395">
        <v>99.99</v>
      </c>
      <c r="BW59" s="396"/>
      <c r="BX59" s="396"/>
      <c r="BY59" s="394">
        <v>43781</v>
      </c>
      <c r="BZ59" s="399">
        <v>95.83</v>
      </c>
      <c r="CA59" s="398">
        <v>95.02</v>
      </c>
      <c r="CB59" s="398"/>
      <c r="CC59" s="365" t="s">
        <v>181</v>
      </c>
      <c r="CD59" s="398">
        <v>92.24</v>
      </c>
      <c r="CE59" s="398"/>
      <c r="CF59" s="365" t="s">
        <v>122</v>
      </c>
      <c r="CG59" s="399"/>
      <c r="CH59" s="398"/>
      <c r="CI59" s="398"/>
      <c r="CJ59" s="398"/>
      <c r="CK59" s="364"/>
      <c r="CL59" s="400">
        <v>91.83</v>
      </c>
      <c r="CM59" s="398"/>
      <c r="CN59" s="398"/>
      <c r="CO59" s="401" t="s">
        <v>182</v>
      </c>
      <c r="CP59" s="398">
        <v>87.75</v>
      </c>
      <c r="CQ59" s="398"/>
      <c r="CR59" s="364" t="s">
        <v>82</v>
      </c>
      <c r="CS59" s="399">
        <v>92.03</v>
      </c>
      <c r="CT59" s="398"/>
      <c r="CU59" s="364" t="s">
        <v>60</v>
      </c>
      <c r="CV59" s="399"/>
      <c r="CW59" s="398"/>
      <c r="CX59" s="365"/>
      <c r="CY59" s="367">
        <v>93.2</v>
      </c>
      <c r="CZ59" s="367"/>
      <c r="DA59" s="364" t="s">
        <v>73</v>
      </c>
      <c r="DB59" s="363"/>
      <c r="DC59" s="367"/>
      <c r="DD59" s="365"/>
      <c r="DE59" s="363">
        <v>193.44</v>
      </c>
      <c r="DF59" s="367"/>
      <c r="DG59" s="367"/>
      <c r="DH59" s="367"/>
      <c r="DI59" s="367"/>
      <c r="DJ59" s="367"/>
      <c r="DK59" s="364" t="s">
        <v>469</v>
      </c>
      <c r="DL59" s="399">
        <v>85.85</v>
      </c>
      <c r="DM59" s="398">
        <v>100.76</v>
      </c>
      <c r="DN59" s="398"/>
      <c r="DO59" s="364" t="s">
        <v>538</v>
      </c>
      <c r="DP59" s="399">
        <v>93.73</v>
      </c>
      <c r="DQ59" s="398"/>
      <c r="DR59" s="365" t="s">
        <v>525</v>
      </c>
      <c r="DS59" s="380">
        <f t="shared" si="12"/>
        <v>2393.4399999999996</v>
      </c>
      <c r="DT59" s="380">
        <f t="shared" si="13"/>
        <v>2200.41</v>
      </c>
      <c r="DU59" s="834"/>
      <c r="DV59" s="557">
        <f t="shared" si="10"/>
        <v>-193.02999999999975</v>
      </c>
      <c r="DW59" s="874"/>
      <c r="DX59" s="409"/>
      <c r="DY59" s="367"/>
      <c r="DZ59" s="403"/>
    </row>
    <row r="60" spans="1:131" s="404" customFormat="1" ht="20.25" customHeight="1" x14ac:dyDescent="0.35">
      <c r="A60" s="381">
        <f t="shared" si="14"/>
        <v>8</v>
      </c>
      <c r="B60" s="371">
        <v>183.52</v>
      </c>
      <c r="C60" s="371">
        <v>174.61</v>
      </c>
      <c r="D60" s="371">
        <v>94.49</v>
      </c>
      <c r="E60" s="371">
        <v>90.4</v>
      </c>
      <c r="F60" s="371">
        <v>88.68</v>
      </c>
      <c r="G60" s="371">
        <v>91.34</v>
      </c>
      <c r="H60" s="371">
        <v>88.19</v>
      </c>
      <c r="I60" s="371">
        <v>87.18</v>
      </c>
      <c r="J60" s="371">
        <v>89.61</v>
      </c>
      <c r="K60" s="371">
        <v>86.74</v>
      </c>
      <c r="L60" s="371">
        <v>89.79</v>
      </c>
      <c r="M60" s="371">
        <v>85.85</v>
      </c>
      <c r="N60" s="371">
        <v>85.85</v>
      </c>
      <c r="O60" s="371">
        <v>90.94</v>
      </c>
      <c r="P60" s="371">
        <v>94.58</v>
      </c>
      <c r="Q60" s="371">
        <v>92.35</v>
      </c>
      <c r="R60" s="382">
        <v>92.84</v>
      </c>
      <c r="S60" s="371">
        <v>92.84</v>
      </c>
      <c r="T60" s="371">
        <v>85.85</v>
      </c>
      <c r="U60" s="371">
        <v>93.32</v>
      </c>
      <c r="V60" s="797">
        <v>85.85</v>
      </c>
      <c r="W60" s="832">
        <v>124.19</v>
      </c>
      <c r="X60" s="833">
        <v>85.85</v>
      </c>
      <c r="Y60" s="383">
        <f t="shared" si="11"/>
        <v>2274.8599999999992</v>
      </c>
      <c r="Z60" s="384"/>
      <c r="AA60" s="385"/>
      <c r="AB60" s="386"/>
      <c r="AC60" s="387"/>
      <c r="AD60" s="386"/>
      <c r="AE60" s="387"/>
      <c r="AF60" s="386"/>
      <c r="AG60" s="387"/>
      <c r="AH60" s="388"/>
      <c r="AI60" s="389"/>
      <c r="AJ60" s="387"/>
      <c r="AK60" s="386"/>
      <c r="AL60" s="387"/>
      <c r="AM60" s="386"/>
      <c r="AN60" s="387"/>
      <c r="AO60" s="386"/>
      <c r="AP60" s="387"/>
      <c r="AQ60" s="386"/>
      <c r="AR60" s="387"/>
      <c r="AS60" s="388"/>
      <c r="AT60" s="388"/>
      <c r="AU60" s="389"/>
      <c r="AV60" s="387"/>
      <c r="AW60" s="390"/>
      <c r="AX60" s="390"/>
      <c r="AY60" s="391"/>
      <c r="AZ60" s="387"/>
      <c r="BA60" s="388"/>
      <c r="BB60" s="388"/>
      <c r="BC60" s="388"/>
      <c r="BD60" s="386"/>
      <c r="BE60" s="527">
        <v>266.04000000000002</v>
      </c>
      <c r="BF60" s="388"/>
      <c r="BG60" s="388"/>
      <c r="BH60" s="389">
        <v>43654</v>
      </c>
      <c r="BI60" s="392"/>
      <c r="BJ60" s="393"/>
      <c r="BK60" s="393"/>
      <c r="BL60" s="393"/>
      <c r="BM60" s="393"/>
      <c r="BN60" s="393"/>
      <c r="BO60" s="394"/>
      <c r="BP60" s="395"/>
      <c r="BQ60" s="396"/>
      <c r="BR60" s="389"/>
      <c r="BS60" s="395"/>
      <c r="BT60" s="396"/>
      <c r="BU60" s="389"/>
      <c r="BV60" s="395"/>
      <c r="BW60" s="396"/>
      <c r="BX60" s="396"/>
      <c r="BY60" s="394"/>
      <c r="BZ60" s="399">
        <v>404.72</v>
      </c>
      <c r="CA60" s="398"/>
      <c r="CB60" s="398"/>
      <c r="CC60" s="365" t="s">
        <v>99</v>
      </c>
      <c r="CD60" s="398"/>
      <c r="CE60" s="398"/>
      <c r="CF60" s="365"/>
      <c r="CG60" s="399">
        <v>579.64</v>
      </c>
      <c r="CH60" s="398"/>
      <c r="CI60" s="398"/>
      <c r="CJ60" s="398"/>
      <c r="CK60" s="364" t="s">
        <v>183</v>
      </c>
      <c r="CL60" s="400"/>
      <c r="CM60" s="398"/>
      <c r="CN60" s="398"/>
      <c r="CO60" s="401"/>
      <c r="CP60" s="398"/>
      <c r="CQ60" s="398"/>
      <c r="CR60" s="364"/>
      <c r="CS60" s="399"/>
      <c r="CT60" s="398"/>
      <c r="CU60" s="364"/>
      <c r="CV60" s="399">
        <v>283.74</v>
      </c>
      <c r="CW60" s="398"/>
      <c r="CX60" s="365" t="s">
        <v>129</v>
      </c>
      <c r="CY60" s="367"/>
      <c r="CZ60" s="367"/>
      <c r="DA60" s="364"/>
      <c r="DB60" s="363"/>
      <c r="DC60" s="367"/>
      <c r="DD60" s="365"/>
      <c r="DE60" s="363"/>
      <c r="DF60" s="367"/>
      <c r="DG60" s="367"/>
      <c r="DH60" s="367"/>
      <c r="DI60" s="367"/>
      <c r="DJ60" s="367"/>
      <c r="DK60" s="364"/>
      <c r="DL60" s="399">
        <v>351.51</v>
      </c>
      <c r="DM60" s="398"/>
      <c r="DN60" s="398"/>
      <c r="DO60" s="364" t="s">
        <v>539</v>
      </c>
      <c r="DP60" s="399"/>
      <c r="DQ60" s="398"/>
      <c r="DR60" s="365"/>
      <c r="DS60" s="380">
        <f t="shared" si="12"/>
        <v>2274.8599999999992</v>
      </c>
      <c r="DT60" s="380">
        <f t="shared" si="13"/>
        <v>1885.65</v>
      </c>
      <c r="DU60" s="834"/>
      <c r="DV60" s="557">
        <f t="shared" si="10"/>
        <v>-389.20999999999913</v>
      </c>
      <c r="DW60" s="874"/>
      <c r="DX60" s="402"/>
      <c r="DY60" s="367"/>
      <c r="DZ60" s="403"/>
    </row>
    <row r="61" spans="1:131" s="404" customFormat="1" ht="20.25" customHeight="1" x14ac:dyDescent="0.35">
      <c r="A61" s="381">
        <f t="shared" si="14"/>
        <v>9</v>
      </c>
      <c r="B61" s="371">
        <v>171.7</v>
      </c>
      <c r="C61" s="371">
        <v>171.7</v>
      </c>
      <c r="D61" s="371">
        <v>98.12</v>
      </c>
      <c r="E61" s="371">
        <v>93.58</v>
      </c>
      <c r="F61" s="371">
        <v>92.31</v>
      </c>
      <c r="G61" s="371">
        <v>98.5</v>
      </c>
      <c r="H61" s="371">
        <v>104.92</v>
      </c>
      <c r="I61" s="371">
        <v>144.57</v>
      </c>
      <c r="J61" s="371">
        <v>114.25</v>
      </c>
      <c r="K61" s="371">
        <v>103.1</v>
      </c>
      <c r="L61" s="371">
        <v>99.3</v>
      </c>
      <c r="M61" s="371">
        <v>96.56</v>
      </c>
      <c r="N61" s="371">
        <v>94.41</v>
      </c>
      <c r="O61" s="371">
        <v>93.65</v>
      </c>
      <c r="P61" s="371">
        <v>90.9</v>
      </c>
      <c r="Q61" s="371">
        <v>90.13</v>
      </c>
      <c r="R61" s="382">
        <v>91.06</v>
      </c>
      <c r="S61" s="371">
        <v>91.06</v>
      </c>
      <c r="T61" s="371">
        <v>85.85</v>
      </c>
      <c r="U61" s="371">
        <v>94.98</v>
      </c>
      <c r="V61" s="797">
        <v>90.54</v>
      </c>
      <c r="W61" s="832">
        <v>99.55</v>
      </c>
      <c r="X61" s="833">
        <v>85.85</v>
      </c>
      <c r="Y61" s="383">
        <f t="shared" si="11"/>
        <v>2396.59</v>
      </c>
      <c r="Z61" s="384"/>
      <c r="AA61" s="408"/>
      <c r="AB61" s="389"/>
      <c r="AC61" s="387"/>
      <c r="AD61" s="386"/>
      <c r="AE61" s="527"/>
      <c r="AF61" s="389"/>
      <c r="AG61" s="387"/>
      <c r="AH61" s="388"/>
      <c r="AI61" s="389"/>
      <c r="AJ61" s="527"/>
      <c r="AK61" s="386"/>
      <c r="AL61" s="387"/>
      <c r="AM61" s="386"/>
      <c r="AN61" s="387"/>
      <c r="AO61" s="386"/>
      <c r="AP61" s="387"/>
      <c r="AQ61" s="386"/>
      <c r="AR61" s="387"/>
      <c r="AS61" s="388"/>
      <c r="AT61" s="388"/>
      <c r="AU61" s="389"/>
      <c r="AV61" s="387">
        <v>171.7</v>
      </c>
      <c r="AW61" s="390">
        <v>98.12</v>
      </c>
      <c r="AX61" s="390">
        <v>171.7</v>
      </c>
      <c r="AY61" s="394" t="s">
        <v>184</v>
      </c>
      <c r="AZ61" s="387"/>
      <c r="BA61" s="388"/>
      <c r="BB61" s="388"/>
      <c r="BC61" s="388"/>
      <c r="BD61" s="386"/>
      <c r="BE61" s="387">
        <v>92.31</v>
      </c>
      <c r="BF61" s="388">
        <v>93.58</v>
      </c>
      <c r="BG61" s="390"/>
      <c r="BH61" s="389" t="s">
        <v>185</v>
      </c>
      <c r="BI61" s="392">
        <v>104.92</v>
      </c>
      <c r="BJ61" s="393"/>
      <c r="BK61" s="393"/>
      <c r="BL61" s="393"/>
      <c r="BM61" s="393"/>
      <c r="BN61" s="393"/>
      <c r="BO61" s="394">
        <v>43706</v>
      </c>
      <c r="BP61" s="395"/>
      <c r="BQ61" s="396"/>
      <c r="BR61" s="389">
        <v>43738</v>
      </c>
      <c r="BS61" s="395">
        <v>144.57</v>
      </c>
      <c r="BT61" s="396"/>
      <c r="BU61" s="389">
        <v>43742</v>
      </c>
      <c r="BV61" s="395">
        <v>114.25</v>
      </c>
      <c r="BW61" s="396">
        <v>98.5</v>
      </c>
      <c r="BX61" s="396">
        <v>103.1</v>
      </c>
      <c r="BY61" s="394" t="s">
        <v>186</v>
      </c>
      <c r="BZ61" s="397"/>
      <c r="CA61" s="398"/>
      <c r="CB61" s="398"/>
      <c r="CC61" s="365"/>
      <c r="CD61" s="398">
        <v>99.3</v>
      </c>
      <c r="CE61" s="398"/>
      <c r="CF61" s="365" t="s">
        <v>69</v>
      </c>
      <c r="CG61" s="399">
        <v>96.56</v>
      </c>
      <c r="CH61" s="398"/>
      <c r="CI61" s="398"/>
      <c r="CJ61" s="398"/>
      <c r="CK61" s="364" t="s">
        <v>87</v>
      </c>
      <c r="CL61" s="400">
        <v>94.41</v>
      </c>
      <c r="CM61" s="398"/>
      <c r="CN61" s="398"/>
      <c r="CO61" s="401" t="s">
        <v>177</v>
      </c>
      <c r="CP61" s="398">
        <v>93.65</v>
      </c>
      <c r="CQ61" s="398"/>
      <c r="CR61" s="364" t="s">
        <v>82</v>
      </c>
      <c r="CS61" s="399"/>
      <c r="CT61" s="398"/>
      <c r="CU61" s="364"/>
      <c r="CV61" s="399"/>
      <c r="CW61" s="398"/>
      <c r="CX61" s="365"/>
      <c r="CY61" s="367">
        <v>90.13</v>
      </c>
      <c r="CZ61" s="367">
        <v>91.06</v>
      </c>
      <c r="DA61" s="364" t="s">
        <v>132</v>
      </c>
      <c r="DB61" s="363"/>
      <c r="DC61" s="367"/>
      <c r="DD61" s="365"/>
      <c r="DE61" s="363"/>
      <c r="DF61" s="367"/>
      <c r="DG61" s="367"/>
      <c r="DH61" s="367"/>
      <c r="DI61" s="367"/>
      <c r="DJ61" s="367"/>
      <c r="DK61" s="364"/>
      <c r="DL61" s="399">
        <v>85.85</v>
      </c>
      <c r="DM61" s="398"/>
      <c r="DN61" s="398"/>
      <c r="DO61" s="364" t="s">
        <v>535</v>
      </c>
      <c r="DP61" s="399">
        <v>90.54</v>
      </c>
      <c r="DQ61" s="398"/>
      <c r="DR61" s="365" t="s">
        <v>530</v>
      </c>
      <c r="DS61" s="380">
        <f t="shared" si="12"/>
        <v>2396.59</v>
      </c>
      <c r="DT61" s="380">
        <f t="shared" si="13"/>
        <v>1934.2499999999995</v>
      </c>
      <c r="DU61" s="834"/>
      <c r="DV61" s="557">
        <f t="shared" si="10"/>
        <v>-462.3400000000006</v>
      </c>
      <c r="DW61" s="874"/>
      <c r="DX61" s="409"/>
      <c r="DY61" s="367"/>
      <c r="DZ61" s="403"/>
    </row>
    <row r="62" spans="1:131" s="404" customFormat="1" ht="20.25" customHeight="1" x14ac:dyDescent="0.35">
      <c r="A62" s="381">
        <f t="shared" si="14"/>
        <v>10</v>
      </c>
      <c r="B62" s="371">
        <v>171.71</v>
      </c>
      <c r="C62" s="371">
        <v>171.7</v>
      </c>
      <c r="D62" s="371">
        <v>86.76</v>
      </c>
      <c r="E62" s="371">
        <v>86.3</v>
      </c>
      <c r="F62" s="371">
        <v>90.29</v>
      </c>
      <c r="G62" s="371">
        <v>88.68</v>
      </c>
      <c r="H62" s="371">
        <v>104.92</v>
      </c>
      <c r="I62" s="371">
        <v>87.75</v>
      </c>
      <c r="J62" s="371">
        <v>85.85</v>
      </c>
      <c r="K62" s="371">
        <v>85.85</v>
      </c>
      <c r="L62" s="371">
        <v>85.85</v>
      </c>
      <c r="M62" s="371">
        <v>85.85</v>
      </c>
      <c r="N62" s="371">
        <v>85.85</v>
      </c>
      <c r="O62" s="371">
        <v>85.85</v>
      </c>
      <c r="P62" s="371">
        <v>85.85</v>
      </c>
      <c r="Q62" s="371">
        <v>85.85</v>
      </c>
      <c r="R62" s="382">
        <v>85.85</v>
      </c>
      <c r="S62" s="372">
        <v>85.85</v>
      </c>
      <c r="T62" s="372">
        <v>85.85</v>
      </c>
      <c r="U62" s="372">
        <v>85.85</v>
      </c>
      <c r="V62" s="799">
        <v>85.85</v>
      </c>
      <c r="W62" s="832">
        <v>85.85</v>
      </c>
      <c r="X62" s="835">
        <v>85.85</v>
      </c>
      <c r="Y62" s="383">
        <f t="shared" si="11"/>
        <v>2175.8599999999988</v>
      </c>
      <c r="Z62" s="384"/>
      <c r="AA62" s="385"/>
      <c r="AB62" s="386"/>
      <c r="AC62" s="387"/>
      <c r="AD62" s="386"/>
      <c r="AE62" s="387"/>
      <c r="AF62" s="386"/>
      <c r="AG62" s="387"/>
      <c r="AH62" s="388"/>
      <c r="AI62" s="389"/>
      <c r="AJ62" s="387"/>
      <c r="AK62" s="386"/>
      <c r="AL62" s="387"/>
      <c r="AM62" s="386"/>
      <c r="AN62" s="387"/>
      <c r="AO62" s="386"/>
      <c r="AP62" s="387"/>
      <c r="AQ62" s="386"/>
      <c r="AR62" s="387"/>
      <c r="AS62" s="388"/>
      <c r="AT62" s="388"/>
      <c r="AU62" s="389"/>
      <c r="AV62" s="387"/>
      <c r="AW62" s="390"/>
      <c r="AX62" s="390"/>
      <c r="AY62" s="391"/>
      <c r="AZ62" s="387"/>
      <c r="BA62" s="388"/>
      <c r="BB62" s="388"/>
      <c r="BC62" s="388"/>
      <c r="BD62" s="386"/>
      <c r="BE62" s="387"/>
      <c r="BF62" s="388"/>
      <c r="BG62" s="388"/>
      <c r="BH62" s="389"/>
      <c r="BI62" s="392"/>
      <c r="BJ62" s="393"/>
      <c r="BK62" s="393"/>
      <c r="BL62" s="393"/>
      <c r="BM62" s="393"/>
      <c r="BN62" s="393"/>
      <c r="BO62" s="394"/>
      <c r="BP62" s="395">
        <v>520</v>
      </c>
      <c r="BQ62" s="396"/>
      <c r="BR62" s="389">
        <v>43712</v>
      </c>
      <c r="BS62" s="395">
        <v>67.75</v>
      </c>
      <c r="BT62" s="396"/>
      <c r="BU62" s="389">
        <v>43745</v>
      </c>
      <c r="BV62" s="395">
        <v>65.849999999999994</v>
      </c>
      <c r="BW62" s="396"/>
      <c r="BX62" s="396"/>
      <c r="BY62" s="394">
        <v>43781</v>
      </c>
      <c r="BZ62" s="399">
        <v>65.849999999999994</v>
      </c>
      <c r="CA62" s="398"/>
      <c r="CB62" s="398"/>
      <c r="CC62" s="365" t="s">
        <v>187</v>
      </c>
      <c r="CD62" s="398"/>
      <c r="CE62" s="398"/>
      <c r="CF62" s="365"/>
      <c r="CG62" s="399">
        <v>512.05999999999995</v>
      </c>
      <c r="CH62" s="398"/>
      <c r="CI62" s="398"/>
      <c r="CJ62" s="398"/>
      <c r="CK62" s="364" t="s">
        <v>70</v>
      </c>
      <c r="CL62" s="400">
        <v>85.85</v>
      </c>
      <c r="CM62" s="398"/>
      <c r="CN62" s="398"/>
      <c r="CO62" s="401" t="s">
        <v>177</v>
      </c>
      <c r="CP62" s="398">
        <v>85.85</v>
      </c>
      <c r="CQ62" s="398"/>
      <c r="CR62" s="364" t="s">
        <v>72</v>
      </c>
      <c r="CS62" s="399">
        <v>85.85</v>
      </c>
      <c r="CT62" s="398"/>
      <c r="CU62" s="364" t="s">
        <v>188</v>
      </c>
      <c r="CV62" s="399"/>
      <c r="CW62" s="398"/>
      <c r="CX62" s="365"/>
      <c r="CY62" s="367"/>
      <c r="CZ62" s="367"/>
      <c r="DA62" s="364"/>
      <c r="DB62" s="363"/>
      <c r="DC62" s="367"/>
      <c r="DD62" s="365"/>
      <c r="DE62" s="363"/>
      <c r="DF62" s="367"/>
      <c r="DG62" s="367"/>
      <c r="DH62" s="367"/>
      <c r="DI62" s="367"/>
      <c r="DJ62" s="367"/>
      <c r="DK62" s="364"/>
      <c r="DL62" s="399">
        <v>343.4</v>
      </c>
      <c r="DM62" s="398"/>
      <c r="DN62" s="398"/>
      <c r="DO62" s="364" t="s">
        <v>539</v>
      </c>
      <c r="DP62" s="399"/>
      <c r="DQ62" s="398"/>
      <c r="DR62" s="365"/>
      <c r="DS62" s="380">
        <f t="shared" si="12"/>
        <v>2175.8599999999988</v>
      </c>
      <c r="DT62" s="380">
        <f t="shared" si="13"/>
        <v>1832.4599999999996</v>
      </c>
      <c r="DU62" s="834"/>
      <c r="DV62" s="557">
        <f t="shared" si="10"/>
        <v>-343.39999999999918</v>
      </c>
      <c r="DW62" s="874"/>
      <c r="DX62" s="402"/>
      <c r="DY62" s="367"/>
      <c r="DZ62" s="403"/>
    </row>
    <row r="63" spans="1:131" s="404" customFormat="1" ht="20.25" customHeight="1" x14ac:dyDescent="0.35">
      <c r="A63" s="381">
        <f t="shared" si="14"/>
        <v>11</v>
      </c>
      <c r="B63" s="450">
        <v>99.04</v>
      </c>
      <c r="C63" s="371">
        <v>207.61</v>
      </c>
      <c r="D63" s="371">
        <v>100.85</v>
      </c>
      <c r="E63" s="371">
        <v>122.66</v>
      </c>
      <c r="F63" s="371">
        <v>139.03</v>
      </c>
      <c r="G63" s="371">
        <v>190.04</v>
      </c>
      <c r="H63" s="371">
        <v>276.81</v>
      </c>
      <c r="I63" s="371">
        <v>121.93</v>
      </c>
      <c r="J63" s="371">
        <v>109.56</v>
      </c>
      <c r="K63" s="371">
        <v>99.1</v>
      </c>
      <c r="L63" s="371">
        <v>97.04</v>
      </c>
      <c r="M63" s="371">
        <v>91.18</v>
      </c>
      <c r="N63" s="371">
        <v>90.25</v>
      </c>
      <c r="O63" s="371">
        <v>90.86</v>
      </c>
      <c r="P63" s="371">
        <v>89.73</v>
      </c>
      <c r="Q63" s="371">
        <v>92.76</v>
      </c>
      <c r="R63" s="382">
        <v>96.39</v>
      </c>
      <c r="S63" s="371">
        <v>96.39</v>
      </c>
      <c r="T63" s="371">
        <v>85.85</v>
      </c>
      <c r="U63" s="371">
        <v>98.17</v>
      </c>
      <c r="V63" s="797">
        <v>92.64</v>
      </c>
      <c r="W63" s="832">
        <v>85.85</v>
      </c>
      <c r="X63" s="833">
        <v>85.85</v>
      </c>
      <c r="Y63" s="383">
        <f t="shared" si="11"/>
        <v>2659.5899999999992</v>
      </c>
      <c r="Z63" s="384"/>
      <c r="AA63" s="385"/>
      <c r="AB63" s="386"/>
      <c r="AC63" s="387"/>
      <c r="AD63" s="386"/>
      <c r="AE63" s="387"/>
      <c r="AF63" s="386"/>
      <c r="AG63" s="387"/>
      <c r="AH63" s="388"/>
      <c r="AI63" s="389"/>
      <c r="AJ63" s="387"/>
      <c r="AK63" s="386"/>
      <c r="AL63" s="387"/>
      <c r="AM63" s="386"/>
      <c r="AN63" s="387"/>
      <c r="AO63" s="386"/>
      <c r="AP63" s="387"/>
      <c r="AQ63" s="386"/>
      <c r="AR63" s="387"/>
      <c r="AS63" s="388"/>
      <c r="AT63" s="388"/>
      <c r="AU63" s="389"/>
      <c r="AV63" s="387"/>
      <c r="AW63" s="390"/>
      <c r="AX63" s="390"/>
      <c r="AY63" s="391"/>
      <c r="AZ63" s="387"/>
      <c r="BA63" s="388"/>
      <c r="BB63" s="388"/>
      <c r="BC63" s="388"/>
      <c r="BD63" s="386"/>
      <c r="BE63" s="527">
        <v>322.55</v>
      </c>
      <c r="BF63" s="388"/>
      <c r="BG63" s="388"/>
      <c r="BH63" s="389">
        <v>43665</v>
      </c>
      <c r="BI63" s="392"/>
      <c r="BJ63" s="393"/>
      <c r="BK63" s="393"/>
      <c r="BL63" s="393"/>
      <c r="BM63" s="393"/>
      <c r="BN63" s="393"/>
      <c r="BO63" s="394"/>
      <c r="BP63" s="395"/>
      <c r="BQ63" s="396"/>
      <c r="BR63" s="389"/>
      <c r="BS63" s="395"/>
      <c r="BT63" s="396"/>
      <c r="BU63" s="386"/>
      <c r="BV63" s="532">
        <v>109.56</v>
      </c>
      <c r="BX63" s="391"/>
      <c r="BY63" s="394">
        <v>44153</v>
      </c>
      <c r="BZ63" s="399">
        <v>99.1</v>
      </c>
      <c r="CA63" s="398">
        <v>1033</v>
      </c>
      <c r="CB63" s="532"/>
      <c r="CC63" s="365" t="s">
        <v>189</v>
      </c>
      <c r="CD63" s="398">
        <v>91.18</v>
      </c>
      <c r="CE63" s="398"/>
      <c r="CF63" s="365" t="s">
        <v>122</v>
      </c>
      <c r="CG63" s="399"/>
      <c r="CH63" s="398"/>
      <c r="CI63" s="398"/>
      <c r="CJ63" s="398"/>
      <c r="CK63" s="364"/>
      <c r="CL63" s="400">
        <v>90.25</v>
      </c>
      <c r="CM63" s="398"/>
      <c r="CN63" s="398"/>
      <c r="CO63" s="401" t="s">
        <v>182</v>
      </c>
      <c r="CP63" s="398">
        <v>90.86</v>
      </c>
      <c r="CQ63" s="398"/>
      <c r="CR63" s="364" t="s">
        <v>72</v>
      </c>
      <c r="CS63" s="399"/>
      <c r="CT63" s="398"/>
      <c r="CU63" s="364"/>
      <c r="CV63" s="399">
        <v>89.73</v>
      </c>
      <c r="CW63" s="398"/>
      <c r="CX63" s="365" t="s">
        <v>54</v>
      </c>
      <c r="CY63" s="367">
        <v>92.76</v>
      </c>
      <c r="CZ63" s="367"/>
      <c r="DA63" s="364" t="s">
        <v>149</v>
      </c>
      <c r="DB63" s="363">
        <v>96.19</v>
      </c>
      <c r="DC63" s="367"/>
      <c r="DD63" s="365" t="s">
        <v>55</v>
      </c>
      <c r="DE63" s="363">
        <v>96.05</v>
      </c>
      <c r="DF63" s="367"/>
      <c r="DG63" s="367"/>
      <c r="DH63" s="367"/>
      <c r="DI63" s="367"/>
      <c r="DJ63" s="367"/>
      <c r="DK63" s="364" t="s">
        <v>469</v>
      </c>
      <c r="DL63" s="399">
        <v>85.85</v>
      </c>
      <c r="DM63" s="398">
        <v>100</v>
      </c>
      <c r="DN63" s="398"/>
      <c r="DO63" s="364" t="s">
        <v>540</v>
      </c>
      <c r="DP63" s="399">
        <v>90.81</v>
      </c>
      <c r="DQ63" s="398"/>
      <c r="DR63" s="365" t="s">
        <v>525</v>
      </c>
      <c r="DS63" s="380">
        <f t="shared" si="12"/>
        <v>2659.5899999999992</v>
      </c>
      <c r="DT63" s="380">
        <f t="shared" si="13"/>
        <v>2487.89</v>
      </c>
      <c r="DU63" s="834"/>
      <c r="DV63" s="557">
        <f t="shared" si="10"/>
        <v>-171.69999999999936</v>
      </c>
      <c r="DW63" s="874"/>
      <c r="DX63" s="402"/>
      <c r="DY63" s="367"/>
      <c r="DZ63" s="403"/>
    </row>
    <row r="64" spans="1:131" s="404" customFormat="1" ht="20.25" customHeight="1" x14ac:dyDescent="0.35">
      <c r="A64" s="381">
        <f>A63+1</f>
        <v>12</v>
      </c>
      <c r="B64" s="371">
        <v>211.7</v>
      </c>
      <c r="C64" s="371">
        <v>210.79</v>
      </c>
      <c r="D64" s="371">
        <v>91.76</v>
      </c>
      <c r="E64" s="371">
        <v>100.4</v>
      </c>
      <c r="F64" s="371">
        <v>100.39</v>
      </c>
      <c r="G64" s="371">
        <v>102.13</v>
      </c>
      <c r="H64" s="371">
        <v>207.01</v>
      </c>
      <c r="I64" s="371">
        <v>136.62</v>
      </c>
      <c r="J64" s="371">
        <v>119.3</v>
      </c>
      <c r="K64" s="371">
        <v>107.3</v>
      </c>
      <c r="L64" s="371">
        <v>101.53</v>
      </c>
      <c r="M64" s="371">
        <v>98.21</v>
      </c>
      <c r="N64" s="371">
        <v>97.4</v>
      </c>
      <c r="O64" s="371">
        <v>98.58</v>
      </c>
      <c r="P64" s="371">
        <v>96.19</v>
      </c>
      <c r="Q64" s="371">
        <v>95.3</v>
      </c>
      <c r="R64" s="382">
        <v>99.02</v>
      </c>
      <c r="S64" s="371">
        <v>99.02</v>
      </c>
      <c r="T64" s="371">
        <v>85.85</v>
      </c>
      <c r="U64" s="371">
        <v>101.69</v>
      </c>
      <c r="V64" s="797">
        <v>96.27</v>
      </c>
      <c r="W64" s="832">
        <v>107.14</v>
      </c>
      <c r="X64" s="833">
        <v>85.85</v>
      </c>
      <c r="Y64" s="383">
        <f t="shared" si="11"/>
        <v>2649.4499999999994</v>
      </c>
      <c r="Z64" s="384"/>
      <c r="AA64" s="385"/>
      <c r="AB64" s="386"/>
      <c r="AC64" s="387"/>
      <c r="AD64" s="386"/>
      <c r="AE64" s="387"/>
      <c r="AF64" s="386"/>
      <c r="AG64" s="387"/>
      <c r="AH64" s="388"/>
      <c r="AI64" s="389"/>
      <c r="AJ64" s="387"/>
      <c r="AK64" s="386"/>
      <c r="AL64" s="387"/>
      <c r="AM64" s="386"/>
      <c r="AN64" s="387"/>
      <c r="AO64" s="386"/>
      <c r="AP64" s="387"/>
      <c r="AQ64" s="386"/>
      <c r="AR64" s="387"/>
      <c r="AS64" s="388"/>
      <c r="AT64" s="388"/>
      <c r="AU64" s="389"/>
      <c r="AV64" s="527">
        <v>100</v>
      </c>
      <c r="AW64" s="388"/>
      <c r="AX64" s="390"/>
      <c r="AY64" s="394">
        <v>43600</v>
      </c>
      <c r="AZ64" s="387"/>
      <c r="BA64" s="388"/>
      <c r="BB64" s="388"/>
      <c r="BC64" s="388"/>
      <c r="BD64" s="386"/>
      <c r="BE64" s="387">
        <v>101</v>
      </c>
      <c r="BF64" s="388"/>
      <c r="BG64" s="390"/>
      <c r="BH64" s="389">
        <v>43671</v>
      </c>
      <c r="BI64" s="392">
        <v>300</v>
      </c>
      <c r="BJ64" s="393"/>
      <c r="BK64" s="393"/>
      <c r="BL64" s="393"/>
      <c r="BM64" s="393"/>
      <c r="BN64" s="393"/>
      <c r="BO64" s="394">
        <v>43682</v>
      </c>
      <c r="BP64" s="395"/>
      <c r="BQ64" s="396"/>
      <c r="BR64" s="389"/>
      <c r="BS64" s="395"/>
      <c r="BT64" s="396"/>
      <c r="BU64" s="389"/>
      <c r="BV64" s="395"/>
      <c r="BW64" s="396"/>
      <c r="BX64" s="396"/>
      <c r="BY64" s="394"/>
      <c r="BZ64" s="399"/>
      <c r="CA64" s="398"/>
      <c r="CB64" s="398"/>
      <c r="CC64" s="365"/>
      <c r="CD64" s="398">
        <v>400</v>
      </c>
      <c r="CE64" s="398"/>
      <c r="CF64" s="365" t="s">
        <v>190</v>
      </c>
      <c r="CG64" s="399">
        <v>200</v>
      </c>
      <c r="CH64" s="398"/>
      <c r="CI64" s="398"/>
      <c r="CJ64" s="398"/>
      <c r="CK64" s="364" t="s">
        <v>87</v>
      </c>
      <c r="CL64" s="400">
        <v>250</v>
      </c>
      <c r="CM64" s="398"/>
      <c r="CN64" s="398"/>
      <c r="CO64" s="401" t="s">
        <v>81</v>
      </c>
      <c r="CP64" s="398">
        <v>400</v>
      </c>
      <c r="CQ64" s="398"/>
      <c r="CR64" s="364" t="s">
        <v>59</v>
      </c>
      <c r="CS64" s="399"/>
      <c r="CT64" s="398"/>
      <c r="CU64" s="364"/>
      <c r="CV64" s="399">
        <v>200</v>
      </c>
      <c r="CW64" s="398"/>
      <c r="CX64" s="365" t="s">
        <v>191</v>
      </c>
      <c r="CY64" s="367">
        <v>200</v>
      </c>
      <c r="CZ64" s="367">
        <v>95</v>
      </c>
      <c r="DA64" s="364" t="s">
        <v>192</v>
      </c>
      <c r="DB64" s="363"/>
      <c r="DC64" s="367"/>
      <c r="DD64" s="365"/>
      <c r="DE64" s="363">
        <v>100</v>
      </c>
      <c r="DF64" s="367">
        <v>100</v>
      </c>
      <c r="DG64" s="367"/>
      <c r="DH64" s="367"/>
      <c r="DI64" s="367"/>
      <c r="DJ64" s="367"/>
      <c r="DK64" s="364" t="s">
        <v>482</v>
      </c>
      <c r="DL64" s="399"/>
      <c r="DM64" s="398"/>
      <c r="DN64" s="398"/>
      <c r="DO64" s="364"/>
      <c r="DP64" s="399"/>
      <c r="DQ64" s="398"/>
      <c r="DR64" s="365"/>
      <c r="DS64" s="380">
        <f t="shared" si="12"/>
        <v>2649.4499999999994</v>
      </c>
      <c r="DT64" s="380">
        <f t="shared" si="13"/>
        <v>2446</v>
      </c>
      <c r="DU64" s="834"/>
      <c r="DV64" s="557">
        <f t="shared" si="10"/>
        <v>-203.44999999999936</v>
      </c>
      <c r="DW64" s="874"/>
    </row>
    <row r="65" spans="1:132" s="404" customFormat="1" ht="20.25" customHeight="1" x14ac:dyDescent="0.35">
      <c r="A65" s="381">
        <f>A64+1</f>
        <v>13</v>
      </c>
      <c r="B65" s="371">
        <v>193.97</v>
      </c>
      <c r="C65" s="371">
        <v>194.42</v>
      </c>
      <c r="D65" s="371">
        <v>100.39</v>
      </c>
      <c r="E65" s="371">
        <v>98.58</v>
      </c>
      <c r="F65" s="371">
        <v>94.33</v>
      </c>
      <c r="G65" s="371">
        <v>100.72</v>
      </c>
      <c r="H65" s="371">
        <v>96.07</v>
      </c>
      <c r="I65" s="371">
        <v>145.12</v>
      </c>
      <c r="J65" s="371">
        <v>124.78</v>
      </c>
      <c r="K65" s="371">
        <v>110.62</v>
      </c>
      <c r="L65" s="371">
        <v>107.5</v>
      </c>
      <c r="M65" s="371">
        <v>103.5</v>
      </c>
      <c r="N65" s="371">
        <v>102.62</v>
      </c>
      <c r="O65" s="371">
        <v>103.3</v>
      </c>
      <c r="P65" s="371">
        <v>102.7</v>
      </c>
      <c r="Q65" s="371">
        <v>102.37</v>
      </c>
      <c r="R65" s="382">
        <v>106.66</v>
      </c>
      <c r="S65" s="371">
        <v>106.66</v>
      </c>
      <c r="T65" s="371">
        <v>85.85</v>
      </c>
      <c r="U65" s="371">
        <v>111.54</v>
      </c>
      <c r="V65" s="797">
        <v>103.38</v>
      </c>
      <c r="W65" s="832">
        <v>86.54</v>
      </c>
      <c r="X65" s="833">
        <v>85.85</v>
      </c>
      <c r="Y65" s="383">
        <f t="shared" si="11"/>
        <v>2567.4699999999998</v>
      </c>
      <c r="Z65" s="384"/>
      <c r="AA65" s="408"/>
      <c r="AB65" s="386"/>
      <c r="AC65" s="387"/>
      <c r="AD65" s="386"/>
      <c r="AE65" s="387"/>
      <c r="AF65" s="386"/>
      <c r="AG65" s="387"/>
      <c r="AH65" s="388"/>
      <c r="AI65" s="389"/>
      <c r="AJ65" s="387"/>
      <c r="AK65" s="386"/>
      <c r="AL65" s="387"/>
      <c r="AM65" s="386"/>
      <c r="AN65" s="387"/>
      <c r="AO65" s="386"/>
      <c r="AP65" s="387"/>
      <c r="AQ65" s="386"/>
      <c r="AR65" s="387"/>
      <c r="AS65" s="388"/>
      <c r="AT65" s="388"/>
      <c r="AU65" s="389"/>
      <c r="AV65" s="387"/>
      <c r="AW65" s="390"/>
      <c r="AX65" s="390"/>
      <c r="AY65" s="391"/>
      <c r="AZ65" s="387"/>
      <c r="BA65" s="388"/>
      <c r="BB65" s="388"/>
      <c r="BC65" s="388"/>
      <c r="BD65" s="386"/>
      <c r="BE65" s="387"/>
      <c r="BF65" s="388"/>
      <c r="BG65" s="388"/>
      <c r="BH65" s="389"/>
      <c r="BI65" s="392">
        <v>198.97</v>
      </c>
      <c r="BJ65" s="393"/>
      <c r="BK65" s="393"/>
      <c r="BL65" s="393"/>
      <c r="BM65" s="393"/>
      <c r="BN65" s="393"/>
      <c r="BO65" s="394">
        <v>43685</v>
      </c>
      <c r="BP65" s="395"/>
      <c r="BQ65" s="396"/>
      <c r="BR65" s="389"/>
      <c r="BS65" s="395"/>
      <c r="BT65" s="396"/>
      <c r="BU65" s="389"/>
      <c r="BV65" s="395"/>
      <c r="BW65" s="396"/>
      <c r="BX65" s="396"/>
      <c r="BY65" s="394"/>
      <c r="BZ65" s="399">
        <v>671.64</v>
      </c>
      <c r="CB65" s="398"/>
      <c r="CC65" s="365" t="s">
        <v>91</v>
      </c>
      <c r="CD65" s="398">
        <v>107.5</v>
      </c>
      <c r="CE65" s="398">
        <v>107.5</v>
      </c>
      <c r="CF65" s="365" t="s">
        <v>193</v>
      </c>
      <c r="CG65" s="399">
        <v>103.5</v>
      </c>
      <c r="CH65" s="398"/>
      <c r="CI65" s="398"/>
      <c r="CJ65" s="398"/>
      <c r="CK65" s="364" t="s">
        <v>87</v>
      </c>
      <c r="CL65" s="400">
        <v>102.62</v>
      </c>
      <c r="CM65" s="398"/>
      <c r="CN65" s="398"/>
      <c r="CO65" s="401" t="s">
        <v>177</v>
      </c>
      <c r="CP65" s="398">
        <v>103.3</v>
      </c>
      <c r="CQ65" s="398"/>
      <c r="CR65" s="364" t="s">
        <v>161</v>
      </c>
      <c r="CS65" s="399"/>
      <c r="CT65" s="398"/>
      <c r="CU65" s="364"/>
      <c r="CV65" s="399">
        <v>102.7</v>
      </c>
      <c r="CW65" s="398"/>
      <c r="CX65" s="365" t="s">
        <v>54</v>
      </c>
      <c r="CY65" s="367"/>
      <c r="CZ65" s="367"/>
      <c r="DA65" s="364"/>
      <c r="DB65" s="363"/>
      <c r="DC65" s="367"/>
      <c r="DD65" s="365"/>
      <c r="DE65" s="363">
        <v>212.99</v>
      </c>
      <c r="DF65" s="367"/>
      <c r="DG65" s="367"/>
      <c r="DH65" s="367"/>
      <c r="DI65" s="367"/>
      <c r="DJ65" s="367"/>
      <c r="DK65" s="364" t="s">
        <v>469</v>
      </c>
      <c r="DL65" s="399">
        <v>85.85</v>
      </c>
      <c r="DM65" s="398"/>
      <c r="DN65" s="398"/>
      <c r="DO65" s="364" t="s">
        <v>522</v>
      </c>
      <c r="DP65" s="399">
        <v>214.92</v>
      </c>
      <c r="DQ65" s="398"/>
      <c r="DR65" s="365" t="s">
        <v>525</v>
      </c>
      <c r="DS65" s="380">
        <f t="shared" si="12"/>
        <v>2567.4699999999998</v>
      </c>
      <c r="DT65" s="380">
        <f t="shared" si="13"/>
        <v>2011.49</v>
      </c>
      <c r="DU65" s="834"/>
      <c r="DV65" s="557">
        <f>(DT65-(BI65+BZ65+CD65+CE65+CG65+CL65+CP65))-(DS65-(B65+C65+D65+E65+F65+G65+H65+I65+J65+K65+L65+M65+N65+O65+P65))</f>
        <v>-172.38999999999987</v>
      </c>
      <c r="DW65" s="874">
        <f>(DS65-DT65+DV65)*-1</f>
        <v>-383.58999999999992</v>
      </c>
      <c r="DX65" s="800"/>
      <c r="DY65" s="367"/>
      <c r="DZ65" s="403"/>
    </row>
    <row r="66" spans="1:132" s="404" customFormat="1" ht="20.25" customHeight="1" x14ac:dyDescent="0.35">
      <c r="A66" s="381">
        <f t="shared" si="14"/>
        <v>14</v>
      </c>
      <c r="B66" s="371">
        <v>192.16</v>
      </c>
      <c r="C66" s="371">
        <v>188.98</v>
      </c>
      <c r="D66" s="371">
        <v>97.67</v>
      </c>
      <c r="E66" s="371">
        <v>90.85</v>
      </c>
      <c r="F66" s="371">
        <v>88.68</v>
      </c>
      <c r="G66" s="371">
        <v>91.63</v>
      </c>
      <c r="H66" s="371">
        <v>92.07</v>
      </c>
      <c r="I66" s="371">
        <v>94.5</v>
      </c>
      <c r="J66" s="371">
        <v>93.36</v>
      </c>
      <c r="K66" s="371">
        <v>90.74</v>
      </c>
      <c r="L66" s="371">
        <v>89.97</v>
      </c>
      <c r="M66" s="371">
        <v>90.42</v>
      </c>
      <c r="N66" s="371">
        <v>90.25</v>
      </c>
      <c r="O66" s="371">
        <v>90.42</v>
      </c>
      <c r="P66" s="371">
        <v>90.94</v>
      </c>
      <c r="Q66" s="371">
        <v>90.13</v>
      </c>
      <c r="R66" s="382">
        <v>91.43</v>
      </c>
      <c r="S66" s="371">
        <v>91.43</v>
      </c>
      <c r="T66" s="371">
        <v>85.85</v>
      </c>
      <c r="U66" s="371">
        <v>95.38</v>
      </c>
      <c r="V66" s="797">
        <v>91.3</v>
      </c>
      <c r="W66" s="832">
        <v>117.85</v>
      </c>
      <c r="X66" s="833">
        <v>85.85</v>
      </c>
      <c r="Y66" s="383">
        <f t="shared" si="11"/>
        <v>2321.86</v>
      </c>
      <c r="Z66" s="384"/>
      <c r="AA66" s="408"/>
      <c r="AB66" s="386"/>
      <c r="AC66" s="387"/>
      <c r="AD66" s="386"/>
      <c r="AE66" s="387"/>
      <c r="AF66" s="386"/>
      <c r="AG66" s="387"/>
      <c r="AH66" s="388"/>
      <c r="AI66" s="389"/>
      <c r="AJ66" s="387"/>
      <c r="AK66" s="386"/>
      <c r="AL66" s="387"/>
      <c r="AM66" s="386"/>
      <c r="AN66" s="387"/>
      <c r="AO66" s="386"/>
      <c r="AP66" s="387"/>
      <c r="AQ66" s="386"/>
      <c r="AR66" s="387"/>
      <c r="AS66" s="388"/>
      <c r="AT66" s="388"/>
      <c r="AU66" s="389"/>
      <c r="AV66" s="387"/>
      <c r="AW66" s="390"/>
      <c r="AX66" s="390"/>
      <c r="AY66" s="391"/>
      <c r="AZ66" s="387"/>
      <c r="BA66" s="388"/>
      <c r="BB66" s="388"/>
      <c r="BC66" s="388"/>
      <c r="BD66" s="386"/>
      <c r="BE66" s="387">
        <v>658.34</v>
      </c>
      <c r="BF66" s="388"/>
      <c r="BG66" s="388"/>
      <c r="BH66" s="389">
        <v>43677</v>
      </c>
      <c r="BI66" s="392"/>
      <c r="BJ66" s="393"/>
      <c r="BK66" s="393"/>
      <c r="BL66" s="393"/>
      <c r="BM66" s="393"/>
      <c r="BN66" s="393"/>
      <c r="BO66" s="394"/>
      <c r="BP66" s="395">
        <v>183.7</v>
      </c>
      <c r="BQ66" s="396"/>
      <c r="BR66" s="389">
        <v>43733</v>
      </c>
      <c r="BS66" s="395">
        <v>94.5</v>
      </c>
      <c r="BT66" s="396"/>
      <c r="BU66" s="389">
        <v>43762</v>
      </c>
      <c r="BV66" s="395"/>
      <c r="BW66" s="396"/>
      <c r="BX66" s="396"/>
      <c r="BY66" s="394"/>
      <c r="BZ66" s="399">
        <v>93.36</v>
      </c>
      <c r="CA66" s="398">
        <v>90.74</v>
      </c>
      <c r="CB66" s="398"/>
      <c r="CC66" s="365" t="s">
        <v>194</v>
      </c>
      <c r="CD66" s="398"/>
      <c r="CE66" s="398"/>
      <c r="CF66" s="365"/>
      <c r="CG66" s="399">
        <v>274.07</v>
      </c>
      <c r="CH66" s="398"/>
      <c r="CI66" s="398"/>
      <c r="CJ66" s="398"/>
      <c r="CK66" s="364" t="s">
        <v>183</v>
      </c>
      <c r="CL66" s="400"/>
      <c r="CM66" s="398"/>
      <c r="CN66" s="398"/>
      <c r="CO66" s="401"/>
      <c r="CP66" s="398"/>
      <c r="CQ66" s="398"/>
      <c r="CR66" s="364"/>
      <c r="CS66" s="399">
        <v>90.42</v>
      </c>
      <c r="CT66" s="398">
        <v>90.94</v>
      </c>
      <c r="CU66" s="364" t="s">
        <v>195</v>
      </c>
      <c r="CV66" s="399"/>
      <c r="CW66" s="398"/>
      <c r="CX66" s="365"/>
      <c r="CY66" s="367">
        <v>90.13</v>
      </c>
      <c r="CZ66" s="367"/>
      <c r="DA66" s="364" t="s">
        <v>149</v>
      </c>
      <c r="DB66" s="363">
        <v>91.43</v>
      </c>
      <c r="DC66" s="367"/>
      <c r="DD66" s="365" t="s">
        <v>55</v>
      </c>
      <c r="DE66" s="363"/>
      <c r="DF66" s="367"/>
      <c r="DG66" s="367"/>
      <c r="DH66" s="367"/>
      <c r="DI66" s="367"/>
      <c r="DJ66" s="367"/>
      <c r="DK66" s="364"/>
      <c r="DL66" s="399">
        <v>173.85</v>
      </c>
      <c r="DM66" s="398"/>
      <c r="DN66" s="398"/>
      <c r="DO66" s="364" t="s">
        <v>532</v>
      </c>
      <c r="DP66" s="399">
        <v>186.68</v>
      </c>
      <c r="DQ66" s="398"/>
      <c r="DR66" s="365" t="s">
        <v>562</v>
      </c>
      <c r="DS66" s="380">
        <f t="shared" si="12"/>
        <v>2321.86</v>
      </c>
      <c r="DT66" s="380">
        <f t="shared" si="13"/>
        <v>2118.16</v>
      </c>
      <c r="DU66" s="834"/>
      <c r="DV66" s="557">
        <f t="shared" si="10"/>
        <v>-203.70000000000027</v>
      </c>
      <c r="DW66" s="874"/>
      <c r="DX66" s="409"/>
      <c r="DY66" s="367"/>
      <c r="DZ66" s="403"/>
    </row>
    <row r="67" spans="1:132" s="404" customFormat="1" ht="20.25" customHeight="1" x14ac:dyDescent="0.35">
      <c r="A67" s="381">
        <f t="shared" si="14"/>
        <v>15</v>
      </c>
      <c r="B67" s="371">
        <v>194.43</v>
      </c>
      <c r="C67" s="371">
        <v>190.79</v>
      </c>
      <c r="D67" s="371">
        <v>95.4</v>
      </c>
      <c r="E67" s="371">
        <v>91.76</v>
      </c>
      <c r="F67" s="371">
        <v>91.51</v>
      </c>
      <c r="G67" s="371">
        <v>94.78</v>
      </c>
      <c r="H67" s="371">
        <v>94.66</v>
      </c>
      <c r="I67" s="371">
        <v>96.48</v>
      </c>
      <c r="J67" s="371">
        <v>94.66</v>
      </c>
      <c r="K67" s="371">
        <v>91.34</v>
      </c>
      <c r="L67" s="371">
        <v>90.74</v>
      </c>
      <c r="M67" s="371">
        <v>90.9</v>
      </c>
      <c r="N67" s="371">
        <v>90.5</v>
      </c>
      <c r="O67" s="371">
        <v>90.86</v>
      </c>
      <c r="P67" s="371">
        <v>90.5</v>
      </c>
      <c r="Q67" s="371">
        <v>90.58</v>
      </c>
      <c r="R67" s="382">
        <v>90.42</v>
      </c>
      <c r="S67" s="371">
        <v>90.42</v>
      </c>
      <c r="T67" s="371">
        <v>85.85</v>
      </c>
      <c r="U67" s="371">
        <v>91.99</v>
      </c>
      <c r="V67" s="797">
        <v>90.86</v>
      </c>
      <c r="W67" s="832">
        <v>96.84</v>
      </c>
      <c r="X67" s="833">
        <v>85.85</v>
      </c>
      <c r="Y67" s="383">
        <f t="shared" si="11"/>
        <v>2312.12</v>
      </c>
      <c r="Z67" s="384"/>
      <c r="AA67" s="385"/>
      <c r="AB67" s="386"/>
      <c r="AC67" s="387"/>
      <c r="AD67" s="386"/>
      <c r="AE67" s="527"/>
      <c r="AF67" s="386"/>
      <c r="AG67" s="527"/>
      <c r="AH67" s="390"/>
      <c r="AI67" s="389"/>
      <c r="AJ67" s="387"/>
      <c r="AK67" s="386"/>
      <c r="AL67" s="387"/>
      <c r="AM67" s="386"/>
      <c r="AN67" s="387"/>
      <c r="AO67" s="386"/>
      <c r="AP67" s="387"/>
      <c r="AQ67" s="386"/>
      <c r="AR67" s="527">
        <v>190.79</v>
      </c>
      <c r="AS67" s="388"/>
      <c r="AT67" s="388"/>
      <c r="AU67" s="389" t="s">
        <v>196</v>
      </c>
      <c r="AV67" s="387"/>
      <c r="AW67" s="390"/>
      <c r="AX67" s="390"/>
      <c r="AY67" s="391"/>
      <c r="AZ67" s="387"/>
      <c r="BA67" s="388"/>
      <c r="BB67" s="388"/>
      <c r="BC67" s="388"/>
      <c r="BD67" s="386"/>
      <c r="BE67" s="527">
        <v>91.51</v>
      </c>
      <c r="BF67" s="388"/>
      <c r="BG67" s="388"/>
      <c r="BH67" s="389">
        <v>43663</v>
      </c>
      <c r="BI67" s="392">
        <v>94.78</v>
      </c>
      <c r="BJ67" s="393">
        <v>290.08</v>
      </c>
      <c r="BK67" s="393"/>
      <c r="BL67" s="393"/>
      <c r="BM67" s="393"/>
      <c r="BN67" s="393"/>
      <c r="BO67" s="394" t="s">
        <v>197</v>
      </c>
      <c r="BP67" s="395">
        <v>94.66</v>
      </c>
      <c r="BQ67" s="396"/>
      <c r="BR67" s="389">
        <v>43717</v>
      </c>
      <c r="BS67" s="395">
        <v>96.48</v>
      </c>
      <c r="BT67" s="396"/>
      <c r="BU67" s="389">
        <v>43755</v>
      </c>
      <c r="BV67" s="395">
        <v>94.66</v>
      </c>
      <c r="BW67" s="396"/>
      <c r="BX67" s="396"/>
      <c r="BY67" s="394">
        <v>43782</v>
      </c>
      <c r="BZ67" s="397"/>
      <c r="CA67" s="398"/>
      <c r="CB67" s="398"/>
      <c r="CC67" s="365"/>
      <c r="CD67" s="398">
        <v>273.58999999999997</v>
      </c>
      <c r="CE67" s="398">
        <v>90.9</v>
      </c>
      <c r="CF67" s="365" t="s">
        <v>69</v>
      </c>
      <c r="CG67" s="399"/>
      <c r="CH67" s="398"/>
      <c r="CI67" s="398"/>
      <c r="CJ67" s="398"/>
      <c r="CK67" s="364"/>
      <c r="CL67" s="400"/>
      <c r="CM67" s="398"/>
      <c r="CN67" s="398"/>
      <c r="CO67" s="401"/>
      <c r="CP67" s="398"/>
      <c r="CQ67" s="398"/>
      <c r="CR67" s="364"/>
      <c r="CS67" s="399"/>
      <c r="CT67" s="398"/>
      <c r="CU67" s="364"/>
      <c r="CV67" s="399">
        <v>90.5</v>
      </c>
      <c r="CW67" s="398"/>
      <c r="CX67" s="365" t="s">
        <v>54</v>
      </c>
      <c r="CY67" s="367">
        <v>90.58</v>
      </c>
      <c r="CZ67" s="367"/>
      <c r="DA67" s="364" t="s">
        <v>149</v>
      </c>
      <c r="DB67" s="363">
        <v>90.42</v>
      </c>
      <c r="DC67" s="367"/>
      <c r="DD67" s="365" t="s">
        <v>83</v>
      </c>
      <c r="DE67" s="363"/>
      <c r="DF67" s="367"/>
      <c r="DG67" s="367"/>
      <c r="DH67" s="367"/>
      <c r="DI67" s="367"/>
      <c r="DJ67" s="367"/>
      <c r="DL67" s="399">
        <v>271.77999999999997</v>
      </c>
      <c r="DM67" s="398">
        <v>85.85</v>
      </c>
      <c r="DN67" s="398"/>
      <c r="DO67" s="364" t="s">
        <v>534</v>
      </c>
      <c r="DP67" s="399"/>
      <c r="DQ67" s="398"/>
      <c r="DR67" s="365"/>
      <c r="DS67" s="380">
        <f t="shared" si="12"/>
        <v>2312.12</v>
      </c>
      <c r="DT67" s="380">
        <f t="shared" si="13"/>
        <v>1946.58</v>
      </c>
      <c r="DU67" s="834"/>
      <c r="DV67" s="557">
        <f t="shared" si="10"/>
        <v>-365.53999999999996</v>
      </c>
      <c r="DW67" s="874"/>
      <c r="DX67" s="409"/>
      <c r="DY67" s="367"/>
      <c r="DZ67" s="403"/>
    </row>
    <row r="68" spans="1:132" s="404" customFormat="1" ht="20.25" customHeight="1" x14ac:dyDescent="0.35">
      <c r="A68" s="381">
        <f t="shared" si="14"/>
        <v>16</v>
      </c>
      <c r="B68" s="371">
        <v>220.79</v>
      </c>
      <c r="C68" s="371">
        <v>215.79</v>
      </c>
      <c r="D68" s="371">
        <v>98.12</v>
      </c>
      <c r="E68" s="371">
        <v>107.67</v>
      </c>
      <c r="F68" s="371">
        <v>89.08</v>
      </c>
      <c r="G68" s="371">
        <v>102.7</v>
      </c>
      <c r="H68" s="371">
        <v>104.15</v>
      </c>
      <c r="I68" s="371">
        <v>101.48</v>
      </c>
      <c r="J68" s="371">
        <v>98.45</v>
      </c>
      <c r="K68" s="371">
        <v>91.43</v>
      </c>
      <c r="L68" s="371">
        <v>89.97</v>
      </c>
      <c r="M68" s="371">
        <v>90.5</v>
      </c>
      <c r="N68" s="371">
        <v>91.55</v>
      </c>
      <c r="O68" s="371">
        <v>91.26</v>
      </c>
      <c r="P68" s="371">
        <v>90.58</v>
      </c>
      <c r="Q68" s="371">
        <v>90.46</v>
      </c>
      <c r="R68" s="382">
        <v>90.37</v>
      </c>
      <c r="S68" s="371">
        <v>90.37</v>
      </c>
      <c r="T68" s="371">
        <v>85.85</v>
      </c>
      <c r="U68" s="371">
        <v>101.93</v>
      </c>
      <c r="V68" s="797">
        <v>92.88</v>
      </c>
      <c r="W68" s="832">
        <v>100.19</v>
      </c>
      <c r="X68" s="833">
        <v>85.85</v>
      </c>
      <c r="Y68" s="383">
        <f t="shared" si="11"/>
        <v>2421.4199999999996</v>
      </c>
      <c r="Z68" s="384"/>
      <c r="AA68" s="385"/>
      <c r="AB68" s="386"/>
      <c r="AC68" s="527"/>
      <c r="AD68" s="389"/>
      <c r="AE68" s="387"/>
      <c r="AF68" s="386"/>
      <c r="AG68" s="387"/>
      <c r="AH68" s="388"/>
      <c r="AI68" s="389"/>
      <c r="AJ68" s="387"/>
      <c r="AK68" s="386"/>
      <c r="AL68" s="387"/>
      <c r="AM68" s="386"/>
      <c r="AN68" s="387"/>
      <c r="AO68" s="386"/>
      <c r="AP68" s="387"/>
      <c r="AQ68" s="386"/>
      <c r="AR68" s="387"/>
      <c r="AS68" s="388"/>
      <c r="AT68" s="388"/>
      <c r="AU68" s="389"/>
      <c r="AV68" s="387">
        <v>215.79</v>
      </c>
      <c r="AW68" s="390">
        <v>98.12</v>
      </c>
      <c r="AX68" s="390"/>
      <c r="AY68" s="394" t="s">
        <v>198</v>
      </c>
      <c r="AZ68" s="527">
        <v>107.67</v>
      </c>
      <c r="BA68" s="390"/>
      <c r="BB68" s="390"/>
      <c r="BC68" s="390"/>
      <c r="BD68" s="389">
        <v>43642</v>
      </c>
      <c r="BE68" s="527">
        <v>89.08</v>
      </c>
      <c r="BF68" s="388"/>
      <c r="BG68" s="388"/>
      <c r="BH68" s="389">
        <v>43661</v>
      </c>
      <c r="BI68" s="392"/>
      <c r="BJ68" s="393"/>
      <c r="BK68" s="393"/>
      <c r="BL68" s="393"/>
      <c r="BM68" s="393"/>
      <c r="BN68" s="393"/>
      <c r="BO68" s="394"/>
      <c r="BP68" s="395">
        <v>104.15</v>
      </c>
      <c r="BQ68" s="396"/>
      <c r="BR68" s="389">
        <v>43717</v>
      </c>
      <c r="BS68" s="395"/>
      <c r="BT68" s="396"/>
      <c r="BU68" s="389"/>
      <c r="BV68" s="395">
        <v>98.45</v>
      </c>
      <c r="BW68" s="396"/>
      <c r="BX68" s="396"/>
      <c r="BY68" s="394">
        <v>43781</v>
      </c>
      <c r="BZ68" s="399"/>
      <c r="CA68" s="398"/>
      <c r="CB68" s="398"/>
      <c r="CC68" s="365"/>
      <c r="CD68" s="398"/>
      <c r="CE68" s="398"/>
      <c r="CF68" s="365"/>
      <c r="CG68" s="399">
        <v>91.43</v>
      </c>
      <c r="CH68" s="398">
        <v>89.97</v>
      </c>
      <c r="CI68" s="398">
        <v>90.5</v>
      </c>
      <c r="CJ68" s="398">
        <v>102.7</v>
      </c>
      <c r="CK68" s="364" t="s">
        <v>199</v>
      </c>
      <c r="CL68" s="400">
        <v>91.55</v>
      </c>
      <c r="CM68" s="398"/>
      <c r="CN68" s="398"/>
      <c r="CO68" s="401" t="s">
        <v>94</v>
      </c>
      <c r="CP68" s="398"/>
      <c r="CQ68" s="398"/>
      <c r="CR68" s="364"/>
      <c r="CS68" s="399">
        <v>90.58</v>
      </c>
      <c r="CT68" s="398"/>
      <c r="CU68" s="364" t="s">
        <v>60</v>
      </c>
      <c r="CV68" s="399"/>
      <c r="CW68" s="398"/>
      <c r="CX68" s="365"/>
      <c r="CY68" s="367">
        <v>90.46</v>
      </c>
      <c r="CZ68" s="367"/>
      <c r="DA68" s="364" t="s">
        <v>149</v>
      </c>
      <c r="DB68" s="363">
        <v>90.37</v>
      </c>
      <c r="DC68" s="367"/>
      <c r="DD68" s="365" t="s">
        <v>74</v>
      </c>
      <c r="DE68" s="363">
        <v>90.37</v>
      </c>
      <c r="DF68" s="367"/>
      <c r="DG68" s="367"/>
      <c r="DH68" s="367"/>
      <c r="DI68" s="367"/>
      <c r="DJ68" s="367"/>
      <c r="DK68" s="365" t="s">
        <v>469</v>
      </c>
      <c r="DL68" s="398">
        <v>220.79</v>
      </c>
      <c r="DM68" s="398"/>
      <c r="DN68" s="398"/>
      <c r="DO68" s="798" t="s">
        <v>541</v>
      </c>
      <c r="DP68" s="527">
        <v>220.79</v>
      </c>
      <c r="DQ68" s="390"/>
      <c r="DR68" s="836" t="s">
        <v>525</v>
      </c>
      <c r="DS68" s="380">
        <f t="shared" si="12"/>
        <v>2421.4199999999996</v>
      </c>
      <c r="DT68" s="380">
        <f t="shared" si="13"/>
        <v>1982.77</v>
      </c>
      <c r="DU68" s="834"/>
      <c r="DV68" s="557">
        <f t="shared" si="10"/>
        <v>-438.64999999999964</v>
      </c>
      <c r="DW68" s="874"/>
      <c r="DX68" s="413"/>
      <c r="DY68" s="403"/>
    </row>
    <row r="69" spans="1:132" s="404" customFormat="1" ht="20.25" customHeight="1" x14ac:dyDescent="0.35">
      <c r="A69" s="381">
        <f t="shared" si="14"/>
        <v>17</v>
      </c>
      <c r="B69" s="371">
        <v>211.24</v>
      </c>
      <c r="C69" s="371">
        <v>202.6</v>
      </c>
      <c r="D69" s="371">
        <v>96.76</v>
      </c>
      <c r="E69" s="371">
        <v>100.85</v>
      </c>
      <c r="F69" s="371">
        <v>102.82</v>
      </c>
      <c r="G69" s="371">
        <v>106.62</v>
      </c>
      <c r="H69" s="371">
        <v>107.54</v>
      </c>
      <c r="I69" s="371">
        <v>110.21</v>
      </c>
      <c r="J69" s="371">
        <v>105.16</v>
      </c>
      <c r="K69" s="371">
        <v>98.9</v>
      </c>
      <c r="L69" s="371">
        <v>96.19</v>
      </c>
      <c r="M69" s="371">
        <v>94.54</v>
      </c>
      <c r="N69" s="371">
        <v>93.25</v>
      </c>
      <c r="O69" s="371">
        <v>92.8</v>
      </c>
      <c r="P69" s="371">
        <v>91.75</v>
      </c>
      <c r="Q69" s="371">
        <v>91.3</v>
      </c>
      <c r="R69" s="382">
        <v>92.44</v>
      </c>
      <c r="S69" s="372">
        <v>92.44</v>
      </c>
      <c r="T69" s="372">
        <v>85.85</v>
      </c>
      <c r="U69" s="372">
        <v>97.44</v>
      </c>
      <c r="V69" s="799">
        <v>91.71</v>
      </c>
      <c r="W69" s="832">
        <v>126.39</v>
      </c>
      <c r="X69" s="835">
        <v>85.85</v>
      </c>
      <c r="Y69" s="383">
        <f t="shared" si="11"/>
        <v>2474.65</v>
      </c>
      <c r="Z69" s="384"/>
      <c r="AA69" s="408"/>
      <c r="AB69" s="389"/>
      <c r="AC69" s="527"/>
      <c r="AD69" s="389"/>
      <c r="AE69" s="387"/>
      <c r="AF69" s="386"/>
      <c r="AG69" s="387"/>
      <c r="AH69" s="388"/>
      <c r="AI69" s="389"/>
      <c r="AJ69" s="387"/>
      <c r="AK69" s="386"/>
      <c r="AL69" s="387"/>
      <c r="AM69" s="386"/>
      <c r="AN69" s="387"/>
      <c r="AO69" s="386"/>
      <c r="AP69" s="387"/>
      <c r="AQ69" s="386"/>
      <c r="AR69" s="387"/>
      <c r="AS69" s="388"/>
      <c r="AT69" s="388"/>
      <c r="AU69" s="389"/>
      <c r="AV69" s="387"/>
      <c r="AW69" s="390"/>
      <c r="AX69" s="390"/>
      <c r="AY69" s="391"/>
      <c r="AZ69" s="387"/>
      <c r="BA69" s="388"/>
      <c r="BB69" s="388"/>
      <c r="BC69" s="388"/>
      <c r="BD69" s="386"/>
      <c r="BE69" s="387">
        <v>211.24</v>
      </c>
      <c r="BF69" s="388">
        <v>202.6</v>
      </c>
      <c r="BG69" s="388"/>
      <c r="BH69" s="389" t="s">
        <v>200</v>
      </c>
      <c r="BI69" s="392">
        <v>197.61</v>
      </c>
      <c r="BJ69" s="393">
        <v>106.62</v>
      </c>
      <c r="BK69" s="393"/>
      <c r="BL69" s="393"/>
      <c r="BM69" s="393"/>
      <c r="BN69" s="393"/>
      <c r="BO69" s="394">
        <v>43685</v>
      </c>
      <c r="BP69" s="395"/>
      <c r="BQ69" s="396"/>
      <c r="BR69" s="389"/>
      <c r="BS69" s="395">
        <v>514.59</v>
      </c>
      <c r="BT69" s="396"/>
      <c r="BU69" s="389">
        <v>43745</v>
      </c>
      <c r="BV69" s="395">
        <v>105.16</v>
      </c>
      <c r="BX69" s="396"/>
      <c r="BY69" s="394">
        <v>43781</v>
      </c>
      <c r="BZ69" s="399">
        <v>98.9</v>
      </c>
      <c r="CA69" s="398"/>
      <c r="CB69" s="398"/>
      <c r="CC69" s="365" t="s">
        <v>52</v>
      </c>
      <c r="CD69" s="398">
        <v>1.07</v>
      </c>
      <c r="CE69" s="398">
        <v>94.54</v>
      </c>
      <c r="CF69" s="365" t="s">
        <v>201</v>
      </c>
      <c r="CG69" s="399"/>
      <c r="CH69" s="398"/>
      <c r="CI69" s="398"/>
      <c r="CJ69" s="398"/>
      <c r="CK69" s="364"/>
      <c r="CL69" s="400">
        <v>93.25</v>
      </c>
      <c r="CM69" s="398"/>
      <c r="CN69" s="398"/>
      <c r="CO69" s="401" t="s">
        <v>177</v>
      </c>
      <c r="CP69" s="398"/>
      <c r="CQ69" s="398"/>
      <c r="CR69" s="364"/>
      <c r="CS69" s="399">
        <v>92.8</v>
      </c>
      <c r="CT69" s="398">
        <v>91.75</v>
      </c>
      <c r="CU69" s="364" t="s">
        <v>88</v>
      </c>
      <c r="CV69" s="399"/>
      <c r="CW69" s="398"/>
      <c r="CX69" s="365"/>
      <c r="CY69" s="367"/>
      <c r="CZ69" s="367"/>
      <c r="DA69" s="364"/>
      <c r="DB69" s="363">
        <v>183.74</v>
      </c>
      <c r="DC69" s="367"/>
      <c r="DD69" s="365" t="s">
        <v>74</v>
      </c>
      <c r="DE69" s="363"/>
      <c r="DF69" s="367"/>
      <c r="DG69" s="367"/>
      <c r="DH69" s="367"/>
      <c r="DI69" s="367"/>
      <c r="DJ69" s="367"/>
      <c r="DK69" s="364"/>
      <c r="DL69" s="399">
        <v>79.39</v>
      </c>
      <c r="DM69" s="398"/>
      <c r="DN69" s="398"/>
      <c r="DO69" s="364" t="s">
        <v>532</v>
      </c>
      <c r="DP69" s="399"/>
      <c r="DQ69" s="398"/>
      <c r="DR69" s="365"/>
      <c r="DS69" s="380">
        <f t="shared" si="12"/>
        <v>2474.65</v>
      </c>
      <c r="DT69" s="380">
        <f t="shared" si="13"/>
        <v>2073.2600000000002</v>
      </c>
      <c r="DU69" s="834"/>
      <c r="DV69" s="557">
        <f>(DT69-(BE69+BF69+BI69+BJ69+BS69+BV69+BZ69+CD69+CE69+CL69+CS69+CT69))-(DS69-(B69+C69+D69+E69+F69+G69+H69+I69+J69+K69+L69+M69+N69+O69+P69+Q69))</f>
        <v>-408.99</v>
      </c>
      <c r="DW69" s="874">
        <f>(DS69-DT69+DV69)*-1</f>
        <v>7.6000000000001364</v>
      </c>
      <c r="DX69" s="409"/>
      <c r="DY69" s="367"/>
      <c r="DZ69" s="403"/>
    </row>
    <row r="70" spans="1:132" s="404" customFormat="1" ht="20.25" customHeight="1" x14ac:dyDescent="0.35">
      <c r="A70" s="381">
        <f t="shared" si="14"/>
        <v>18</v>
      </c>
      <c r="B70" s="371">
        <v>187.61</v>
      </c>
      <c r="C70" s="371">
        <v>183.52</v>
      </c>
      <c r="D70" s="371">
        <v>96.76</v>
      </c>
      <c r="E70" s="371">
        <v>94.03</v>
      </c>
      <c r="F70" s="371">
        <v>99.59</v>
      </c>
      <c r="G70" s="371">
        <v>96.03</v>
      </c>
      <c r="H70" s="371">
        <v>93.65</v>
      </c>
      <c r="I70" s="371">
        <v>91.43</v>
      </c>
      <c r="J70" s="371">
        <v>91.26</v>
      </c>
      <c r="K70" s="371">
        <v>89</v>
      </c>
      <c r="L70" s="371">
        <v>86.66</v>
      </c>
      <c r="M70" s="371">
        <v>85.85</v>
      </c>
      <c r="N70" s="371">
        <v>85.85</v>
      </c>
      <c r="O70" s="371">
        <v>85.85</v>
      </c>
      <c r="P70" s="371">
        <v>85.85</v>
      </c>
      <c r="Q70" s="371">
        <v>85.85</v>
      </c>
      <c r="R70" s="382">
        <v>85.85</v>
      </c>
      <c r="S70" s="371">
        <v>85.85</v>
      </c>
      <c r="T70" s="371">
        <v>85.85</v>
      </c>
      <c r="U70" s="371">
        <v>85.85</v>
      </c>
      <c r="V70" s="797">
        <v>85.85</v>
      </c>
      <c r="W70" s="832">
        <v>85.85</v>
      </c>
      <c r="X70" s="833">
        <v>85.85</v>
      </c>
      <c r="Y70" s="383">
        <f t="shared" si="11"/>
        <v>2239.7399999999989</v>
      </c>
      <c r="Z70" s="384"/>
      <c r="AA70" s="408"/>
      <c r="AB70" s="389"/>
      <c r="AC70" s="387"/>
      <c r="AD70" s="386"/>
      <c r="AE70" s="387"/>
      <c r="AF70" s="386"/>
      <c r="AG70" s="527"/>
      <c r="AH70" s="390"/>
      <c r="AI70" s="389"/>
      <c r="AJ70" s="387"/>
      <c r="AK70" s="386"/>
      <c r="AL70" s="387"/>
      <c r="AM70" s="386"/>
      <c r="AN70" s="387"/>
      <c r="AO70" s="386"/>
      <c r="AP70" s="387"/>
      <c r="AQ70" s="386"/>
      <c r="AR70" s="387">
        <v>371.13</v>
      </c>
      <c r="AS70" s="388"/>
      <c r="AT70" s="388"/>
      <c r="AU70" s="389">
        <v>43577</v>
      </c>
      <c r="AV70" s="387">
        <v>96.76</v>
      </c>
      <c r="AW70" s="390"/>
      <c r="AX70" s="390"/>
      <c r="AY70" s="394">
        <v>43616</v>
      </c>
      <c r="AZ70" s="387"/>
      <c r="BA70" s="388"/>
      <c r="BB70" s="388"/>
      <c r="BC70" s="388"/>
      <c r="BD70" s="386"/>
      <c r="BE70" s="527">
        <v>99.59</v>
      </c>
      <c r="BF70" s="388"/>
      <c r="BG70" s="388"/>
      <c r="BH70" s="389">
        <v>43654</v>
      </c>
      <c r="BI70" s="392">
        <v>96.03</v>
      </c>
      <c r="BJ70" s="393"/>
      <c r="BK70" s="393"/>
      <c r="BL70" s="393"/>
      <c r="BM70" s="393"/>
      <c r="BN70" s="393"/>
      <c r="BO70" s="394">
        <v>43685</v>
      </c>
      <c r="BP70" s="395">
        <v>187.68</v>
      </c>
      <c r="BQ70" s="396"/>
      <c r="BR70" s="389">
        <v>43713</v>
      </c>
      <c r="BS70" s="395"/>
      <c r="BT70" s="396"/>
      <c r="BU70" s="389"/>
      <c r="BV70" s="395">
        <v>91.26</v>
      </c>
      <c r="BW70" s="396"/>
      <c r="BX70" s="396"/>
      <c r="BY70" s="394">
        <v>43781</v>
      </c>
      <c r="BZ70" s="399">
        <v>89</v>
      </c>
      <c r="CA70" s="398"/>
      <c r="CB70" s="398"/>
      <c r="CC70" s="365" t="s">
        <v>65</v>
      </c>
      <c r="CD70" s="398"/>
      <c r="CE70" s="398"/>
      <c r="CF70" s="365"/>
      <c r="CG70" s="399">
        <v>85.85</v>
      </c>
      <c r="CH70" s="398"/>
      <c r="CI70" s="398"/>
      <c r="CJ70" s="398"/>
      <c r="CK70" s="364" t="s">
        <v>87</v>
      </c>
      <c r="CL70" s="400">
        <v>85.85</v>
      </c>
      <c r="CM70" s="398"/>
      <c r="CN70" s="398"/>
      <c r="CO70" s="401" t="s">
        <v>94</v>
      </c>
      <c r="CP70" s="398"/>
      <c r="CQ70" s="398"/>
      <c r="CR70" s="364"/>
      <c r="CS70" s="399">
        <v>85.85</v>
      </c>
      <c r="CT70" s="398"/>
      <c r="CU70" s="364" t="s">
        <v>60</v>
      </c>
      <c r="CV70" s="399"/>
      <c r="CW70" s="398"/>
      <c r="CX70" s="365"/>
      <c r="CY70" s="367">
        <v>85.85</v>
      </c>
      <c r="CZ70" s="367"/>
      <c r="DA70" s="364" t="s">
        <v>114</v>
      </c>
      <c r="DB70" s="363"/>
      <c r="DC70" s="367"/>
      <c r="DD70" s="365"/>
      <c r="DE70" s="363">
        <v>435.64</v>
      </c>
      <c r="DF70" s="367"/>
      <c r="DG70" s="367"/>
      <c r="DH70" s="367"/>
      <c r="DI70" s="367"/>
      <c r="DJ70" s="367"/>
      <c r="DK70" s="364" t="s">
        <v>468</v>
      </c>
      <c r="DL70" s="399">
        <v>85.85</v>
      </c>
      <c r="DM70" s="398"/>
      <c r="DN70" s="398"/>
      <c r="DO70" s="364" t="s">
        <v>532</v>
      </c>
      <c r="DP70" s="399">
        <v>171.74</v>
      </c>
      <c r="DQ70" s="398"/>
      <c r="DR70" s="365" t="s">
        <v>525</v>
      </c>
      <c r="DS70" s="380">
        <f t="shared" si="12"/>
        <v>2239.7399999999989</v>
      </c>
      <c r="DT70" s="380">
        <f t="shared" si="13"/>
        <v>2068.08</v>
      </c>
      <c r="DU70" s="834"/>
      <c r="DV70" s="557">
        <f t="shared" si="10"/>
        <v>-171.65999999999894</v>
      </c>
      <c r="DW70" s="874"/>
      <c r="DX70" s="409"/>
      <c r="DY70" s="367"/>
      <c r="DZ70" s="403"/>
    </row>
    <row r="71" spans="1:132" s="404" customFormat="1" ht="20.25" customHeight="1" x14ac:dyDescent="0.35">
      <c r="A71" s="381">
        <f t="shared" si="14"/>
        <v>19</v>
      </c>
      <c r="B71" s="371">
        <v>226.24</v>
      </c>
      <c r="C71" s="371">
        <v>212.15</v>
      </c>
      <c r="D71" s="371">
        <v>100.4</v>
      </c>
      <c r="E71" s="371">
        <v>114.94</v>
      </c>
      <c r="F71" s="371">
        <v>110.49</v>
      </c>
      <c r="G71" s="371">
        <v>109.36</v>
      </c>
      <c r="H71" s="371">
        <v>275.67</v>
      </c>
      <c r="I71" s="371">
        <v>122.61</v>
      </c>
      <c r="J71" s="371">
        <v>116.8</v>
      </c>
      <c r="K71" s="371">
        <v>102.66</v>
      </c>
      <c r="L71" s="371">
        <v>98.82</v>
      </c>
      <c r="M71" s="371">
        <v>97.69</v>
      </c>
      <c r="N71" s="371">
        <v>95.63</v>
      </c>
      <c r="O71" s="371">
        <v>96.68</v>
      </c>
      <c r="P71" s="371">
        <v>94.41</v>
      </c>
      <c r="Q71" s="371">
        <v>94.41</v>
      </c>
      <c r="R71" s="382">
        <v>94.54</v>
      </c>
      <c r="S71" s="371">
        <v>94.54</v>
      </c>
      <c r="T71" s="371">
        <v>85.85</v>
      </c>
      <c r="U71" s="371">
        <v>101.81</v>
      </c>
      <c r="V71" s="797">
        <v>97.65</v>
      </c>
      <c r="W71" s="832">
        <v>120.11</v>
      </c>
      <c r="X71" s="833">
        <v>85.85</v>
      </c>
      <c r="Y71" s="383">
        <f t="shared" si="11"/>
        <v>2749.31</v>
      </c>
      <c r="Z71" s="384"/>
      <c r="AA71" s="385"/>
      <c r="AB71" s="386"/>
      <c r="AC71" s="387"/>
      <c r="AD71" s="386"/>
      <c r="AE71" s="387"/>
      <c r="AF71" s="386"/>
      <c r="AG71" s="527"/>
      <c r="AH71" s="390"/>
      <c r="AI71" s="389"/>
      <c r="AJ71" s="387"/>
      <c r="AK71" s="386"/>
      <c r="AL71" s="387"/>
      <c r="AM71" s="386"/>
      <c r="AN71" s="387"/>
      <c r="AO71" s="386"/>
      <c r="AP71" s="387"/>
      <c r="AQ71" s="386"/>
      <c r="AR71" s="387"/>
      <c r="AS71" s="388"/>
      <c r="AT71" s="388"/>
      <c r="AU71" s="389"/>
      <c r="AV71" s="527">
        <v>326.64</v>
      </c>
      <c r="AW71" s="388"/>
      <c r="AX71" s="390"/>
      <c r="AY71" s="394" t="s">
        <v>202</v>
      </c>
      <c r="AZ71" s="527">
        <v>212.15</v>
      </c>
      <c r="BA71" s="390"/>
      <c r="BB71" s="390"/>
      <c r="BC71" s="390"/>
      <c r="BD71" s="386">
        <v>43640</v>
      </c>
      <c r="BE71" s="527">
        <v>114.94</v>
      </c>
      <c r="BF71" s="388"/>
      <c r="BG71" s="388"/>
      <c r="BH71" s="389">
        <v>43665</v>
      </c>
      <c r="BI71" s="392">
        <v>109.36</v>
      </c>
      <c r="BJ71" s="393"/>
      <c r="BK71" s="393"/>
      <c r="BL71" s="393"/>
      <c r="BM71" s="393"/>
      <c r="BN71" s="393"/>
      <c r="BO71" s="394">
        <v>43685</v>
      </c>
      <c r="BP71" s="395">
        <v>110.49</v>
      </c>
      <c r="BQ71" s="396"/>
      <c r="BR71" s="389">
        <v>43717</v>
      </c>
      <c r="BS71" s="395">
        <v>122.61</v>
      </c>
      <c r="BT71" s="396"/>
      <c r="BU71" s="389">
        <v>43755</v>
      </c>
      <c r="BV71" s="395">
        <v>116.8</v>
      </c>
      <c r="BW71" s="396"/>
      <c r="BX71" s="396"/>
      <c r="BY71" s="394">
        <v>43781</v>
      </c>
      <c r="BZ71" s="399">
        <v>102.66</v>
      </c>
      <c r="CA71" s="398"/>
      <c r="CB71" s="398"/>
      <c r="CC71" s="365" t="s">
        <v>65</v>
      </c>
      <c r="CD71" s="398">
        <v>275</v>
      </c>
      <c r="CE71" s="398"/>
      <c r="CF71" s="365" t="s">
        <v>79</v>
      </c>
      <c r="CG71" s="399">
        <v>99</v>
      </c>
      <c r="CH71" s="398">
        <v>97.69</v>
      </c>
      <c r="CI71" s="398"/>
      <c r="CJ71" s="398"/>
      <c r="CK71" s="364" t="s">
        <v>203</v>
      </c>
      <c r="CL71" s="400">
        <v>95.45</v>
      </c>
      <c r="CM71" s="398"/>
      <c r="CN71" s="398"/>
      <c r="CO71" s="401" t="s">
        <v>123</v>
      </c>
      <c r="CP71" s="398">
        <v>96.68</v>
      </c>
      <c r="CQ71" s="398">
        <v>96.68</v>
      </c>
      <c r="CR71" s="364" t="s">
        <v>204</v>
      </c>
      <c r="CS71" s="399"/>
      <c r="CT71" s="398"/>
      <c r="CU71" s="364"/>
      <c r="CV71" s="399">
        <v>94.41</v>
      </c>
      <c r="CW71" s="398"/>
      <c r="CX71" s="365" t="s">
        <v>54</v>
      </c>
      <c r="CY71" s="367">
        <v>94.41</v>
      </c>
      <c r="CZ71" s="367">
        <v>94.54</v>
      </c>
      <c r="DA71" s="364" t="s">
        <v>205</v>
      </c>
      <c r="DB71" s="363"/>
      <c r="DC71" s="367"/>
      <c r="DD71" s="365"/>
      <c r="DE71" s="363">
        <v>1.47</v>
      </c>
      <c r="DF71" s="367"/>
      <c r="DG71" s="367"/>
      <c r="DH71" s="367"/>
      <c r="DI71" s="367"/>
      <c r="DJ71" s="367"/>
      <c r="DK71" s="364" t="s">
        <v>469</v>
      </c>
      <c r="DL71" s="399">
        <v>82.91</v>
      </c>
      <c r="DM71" s="398"/>
      <c r="DN71" s="398"/>
      <c r="DO71" s="364" t="s">
        <v>532</v>
      </c>
      <c r="DP71" s="399">
        <v>199.46</v>
      </c>
      <c r="DQ71" s="398"/>
      <c r="DR71" s="365" t="s">
        <v>562</v>
      </c>
      <c r="DS71" s="380">
        <f t="shared" si="12"/>
        <v>2749.31</v>
      </c>
      <c r="DT71" s="380">
        <f t="shared" si="13"/>
        <v>2543.35</v>
      </c>
      <c r="DU71" s="834"/>
      <c r="DV71" s="557">
        <f t="shared" si="10"/>
        <v>-205.96000000000004</v>
      </c>
      <c r="DW71" s="874"/>
      <c r="DX71" s="409"/>
      <c r="DY71" s="367"/>
      <c r="DZ71" s="403"/>
    </row>
    <row r="72" spans="1:132" s="404" customFormat="1" ht="20.25" customHeight="1" x14ac:dyDescent="0.35">
      <c r="A72" s="381">
        <f t="shared" si="14"/>
        <v>20</v>
      </c>
      <c r="B72" s="371">
        <v>226.24</v>
      </c>
      <c r="C72" s="371">
        <v>208.97</v>
      </c>
      <c r="D72" s="371">
        <v>120.39</v>
      </c>
      <c r="E72" s="371">
        <v>121.76</v>
      </c>
      <c r="F72" s="371">
        <v>116.55</v>
      </c>
      <c r="G72" s="371">
        <v>138.9</v>
      </c>
      <c r="H72" s="371">
        <v>222.67</v>
      </c>
      <c r="I72" s="371">
        <v>172.98</v>
      </c>
      <c r="J72" s="371">
        <v>136.30000000000001</v>
      </c>
      <c r="K72" s="371">
        <v>120.23</v>
      </c>
      <c r="L72" s="371">
        <v>87.79</v>
      </c>
      <c r="M72" s="371">
        <v>104.23</v>
      </c>
      <c r="N72" s="371">
        <v>102.74</v>
      </c>
      <c r="O72" s="371">
        <v>105.04</v>
      </c>
      <c r="P72" s="371">
        <v>103.18</v>
      </c>
      <c r="Q72" s="371">
        <v>101.4</v>
      </c>
      <c r="R72" s="382">
        <v>108.72</v>
      </c>
      <c r="S72" s="371">
        <v>108.72</v>
      </c>
      <c r="T72" s="371">
        <v>85.85</v>
      </c>
      <c r="U72" s="371">
        <v>113.77</v>
      </c>
      <c r="V72" s="797">
        <v>102.78</v>
      </c>
      <c r="W72" s="832">
        <v>116.8</v>
      </c>
      <c r="X72" s="833">
        <v>85.85</v>
      </c>
      <c r="Y72" s="383">
        <f t="shared" si="11"/>
        <v>2911.8599999999997</v>
      </c>
      <c r="Z72" s="384"/>
      <c r="AA72" s="385"/>
      <c r="AB72" s="386"/>
      <c r="AC72" s="527"/>
      <c r="AD72" s="386"/>
      <c r="AE72" s="387"/>
      <c r="AF72" s="386"/>
      <c r="AG72" s="387"/>
      <c r="AH72" s="388"/>
      <c r="AI72" s="389"/>
      <c r="AJ72" s="387"/>
      <c r="AK72" s="386"/>
      <c r="AL72" s="387"/>
      <c r="AM72" s="386"/>
      <c r="AN72" s="387"/>
      <c r="AO72" s="386"/>
      <c r="AP72" s="387"/>
      <c r="AQ72" s="386"/>
      <c r="AR72" s="387"/>
      <c r="AS72" s="388"/>
      <c r="AT72" s="388"/>
      <c r="AU72" s="389"/>
      <c r="AV72" s="527">
        <v>435.21</v>
      </c>
      <c r="AW72" s="388"/>
      <c r="AX72" s="390"/>
      <c r="AY72" s="394" t="s">
        <v>202</v>
      </c>
      <c r="AZ72" s="387"/>
      <c r="BA72" s="388"/>
      <c r="BB72" s="388"/>
      <c r="BC72" s="388"/>
      <c r="BD72" s="386"/>
      <c r="BE72" s="387"/>
      <c r="BF72" s="388"/>
      <c r="BG72" s="388"/>
      <c r="BH72" s="389"/>
      <c r="BI72" s="392">
        <v>242.15</v>
      </c>
      <c r="BJ72" s="393"/>
      <c r="BK72" s="393"/>
      <c r="BL72" s="393"/>
      <c r="BM72" s="393"/>
      <c r="BN72" s="393"/>
      <c r="BO72" s="394">
        <v>43700</v>
      </c>
      <c r="BP72" s="395">
        <v>121.76</v>
      </c>
      <c r="BQ72" s="396"/>
      <c r="BR72" s="389">
        <v>43733</v>
      </c>
      <c r="BS72" s="395"/>
      <c r="BT72" s="396"/>
      <c r="BU72" s="389"/>
      <c r="BV72" s="395"/>
      <c r="BW72" s="396"/>
      <c r="BX72" s="396"/>
      <c r="BY72" s="394"/>
      <c r="BZ72" s="399">
        <v>400</v>
      </c>
      <c r="CA72" s="398">
        <v>385</v>
      </c>
      <c r="CB72" s="398"/>
      <c r="CC72" s="365" t="s">
        <v>206</v>
      </c>
      <c r="CD72" s="398"/>
      <c r="CE72" s="398"/>
      <c r="CF72" s="365"/>
      <c r="CG72" s="399">
        <v>150</v>
      </c>
      <c r="CH72" s="398"/>
      <c r="CI72" s="398"/>
      <c r="CJ72" s="398"/>
      <c r="CK72" s="364" t="s">
        <v>70</v>
      </c>
      <c r="CL72" s="400"/>
      <c r="CM72" s="398"/>
      <c r="CN72" s="398"/>
      <c r="CO72" s="401"/>
      <c r="CP72" s="398"/>
      <c r="CQ72" s="398"/>
      <c r="CR72" s="364"/>
      <c r="CS72" s="399"/>
      <c r="CT72" s="398"/>
      <c r="CU72" s="364"/>
      <c r="CV72" s="399">
        <v>105.04</v>
      </c>
      <c r="CW72" s="398">
        <v>103.18</v>
      </c>
      <c r="CX72" s="365" t="s">
        <v>207</v>
      </c>
      <c r="CY72" s="367"/>
      <c r="CZ72" s="367"/>
      <c r="DA72" s="364"/>
      <c r="DB72" s="363">
        <v>108.72</v>
      </c>
      <c r="DC72" s="367">
        <v>101.4</v>
      </c>
      <c r="DD72" s="365" t="s">
        <v>208</v>
      </c>
      <c r="DE72" s="363"/>
      <c r="DF72" s="367"/>
      <c r="DG72" s="367"/>
      <c r="DH72" s="367"/>
      <c r="DI72" s="367"/>
      <c r="DJ72" s="367"/>
      <c r="DK72" s="364"/>
      <c r="DL72" s="399">
        <v>340.2</v>
      </c>
      <c r="DM72" s="398"/>
      <c r="DN72" s="398"/>
      <c r="DO72" s="364" t="s">
        <v>522</v>
      </c>
      <c r="DP72" s="399"/>
      <c r="DQ72" s="398"/>
      <c r="DR72" s="365"/>
      <c r="DS72" s="380">
        <f t="shared" si="12"/>
        <v>2911.8599999999997</v>
      </c>
      <c r="DT72" s="380">
        <f t="shared" si="13"/>
        <v>2492.66</v>
      </c>
      <c r="DU72" s="834"/>
      <c r="DV72" s="557">
        <f t="shared" si="10"/>
        <v>-419.19999999999982</v>
      </c>
      <c r="DW72" s="874"/>
      <c r="DX72" s="409"/>
      <c r="DY72" s="367"/>
      <c r="DZ72" s="403"/>
    </row>
    <row r="73" spans="1:132" s="404" customFormat="1" ht="20.25" customHeight="1" x14ac:dyDescent="0.35">
      <c r="A73" s="381">
        <f t="shared" si="14"/>
        <v>21</v>
      </c>
      <c r="B73" s="371">
        <v>183.98</v>
      </c>
      <c r="C73" s="371">
        <v>183.06</v>
      </c>
      <c r="D73" s="371">
        <v>99.03</v>
      </c>
      <c r="E73" s="371">
        <v>99.95</v>
      </c>
      <c r="F73" s="371">
        <v>102.41</v>
      </c>
      <c r="G73" s="371">
        <v>88.64</v>
      </c>
      <c r="H73" s="371">
        <v>102.45</v>
      </c>
      <c r="I73" s="371">
        <v>112.56</v>
      </c>
      <c r="J73" s="371">
        <v>105.52</v>
      </c>
      <c r="K73" s="371">
        <v>96.96</v>
      </c>
      <c r="L73" s="371">
        <v>94.5</v>
      </c>
      <c r="M73" s="371">
        <v>93.61</v>
      </c>
      <c r="N73" s="371">
        <v>92.84</v>
      </c>
      <c r="O73" s="371">
        <v>93.04</v>
      </c>
      <c r="P73" s="371">
        <v>91.63</v>
      </c>
      <c r="Q73" s="371">
        <v>94.41</v>
      </c>
      <c r="R73" s="382">
        <v>95.06</v>
      </c>
      <c r="S73" s="371">
        <v>95.06</v>
      </c>
      <c r="T73" s="371">
        <v>85.85</v>
      </c>
      <c r="U73" s="371">
        <v>102.49</v>
      </c>
      <c r="V73" s="797">
        <v>94.13</v>
      </c>
      <c r="W73" s="832">
        <v>123.95</v>
      </c>
      <c r="X73" s="833">
        <v>85.85</v>
      </c>
      <c r="Y73" s="383">
        <f t="shared" si="11"/>
        <v>2416.9799999999996</v>
      </c>
      <c r="Z73" s="384"/>
      <c r="AA73" s="385">
        <v>70.58</v>
      </c>
      <c r="AB73" s="386">
        <v>43692</v>
      </c>
      <c r="AC73" s="387"/>
      <c r="AD73" s="386"/>
      <c r="AE73" s="387"/>
      <c r="AF73" s="386"/>
      <c r="AG73" s="527"/>
      <c r="AH73" s="390"/>
      <c r="AI73" s="389"/>
      <c r="AJ73" s="387"/>
      <c r="AK73" s="386"/>
      <c r="AL73" s="387"/>
      <c r="AM73" s="386"/>
      <c r="AN73" s="387"/>
      <c r="AO73" s="386"/>
      <c r="AP73" s="387"/>
      <c r="AQ73" s="386"/>
      <c r="AR73" s="387"/>
      <c r="AS73" s="388"/>
      <c r="AT73" s="388"/>
      <c r="AU73" s="389"/>
      <c r="AV73" s="527">
        <v>183.98</v>
      </c>
      <c r="AW73" s="388"/>
      <c r="AX73" s="390"/>
      <c r="AY73" s="394">
        <v>43614</v>
      </c>
      <c r="AZ73" s="527">
        <v>99.03</v>
      </c>
      <c r="BA73" s="390"/>
      <c r="BB73" s="390"/>
      <c r="BC73" s="390"/>
      <c r="BD73" s="389">
        <v>43630</v>
      </c>
      <c r="BE73" s="404">
        <v>102.41</v>
      </c>
      <c r="BF73" s="388">
        <v>99.95</v>
      </c>
      <c r="BG73" s="388"/>
      <c r="BH73" s="389" t="s">
        <v>209</v>
      </c>
      <c r="BI73" s="392"/>
      <c r="BJ73" s="393"/>
      <c r="BK73" s="393"/>
      <c r="BL73" s="393"/>
      <c r="BM73" s="393"/>
      <c r="BN73" s="393"/>
      <c r="BO73" s="394"/>
      <c r="BP73" s="395"/>
      <c r="BQ73" s="396"/>
      <c r="BR73" s="389"/>
      <c r="BS73" s="395"/>
      <c r="BT73" s="396"/>
      <c r="BU73" s="389"/>
      <c r="BW73" s="396"/>
      <c r="BX73" s="396"/>
      <c r="BZ73" s="399"/>
      <c r="CA73" s="398"/>
      <c r="CB73" s="398"/>
      <c r="CC73" s="365"/>
      <c r="CD73" s="398"/>
      <c r="CE73" s="398"/>
      <c r="CF73" s="365"/>
      <c r="CG73" s="399"/>
      <c r="CH73" s="398"/>
      <c r="CI73" s="398"/>
      <c r="CJ73" s="398"/>
      <c r="CK73" s="364"/>
      <c r="CL73" s="400"/>
      <c r="CM73" s="398"/>
      <c r="CN73" s="398"/>
      <c r="CO73" s="401"/>
      <c r="CP73" s="398"/>
      <c r="CQ73" s="398"/>
      <c r="CR73" s="364"/>
      <c r="CS73" s="399"/>
      <c r="CT73" s="398"/>
      <c r="CU73" s="364"/>
      <c r="CV73" s="399"/>
      <c r="CW73" s="398"/>
      <c r="CX73" s="365"/>
      <c r="CY73" s="367"/>
      <c r="CZ73" s="367"/>
      <c r="DA73" s="364"/>
      <c r="DB73" s="363"/>
      <c r="DC73" s="367"/>
      <c r="DD73" s="365"/>
      <c r="DE73" s="363"/>
      <c r="DF73" s="367"/>
      <c r="DG73" s="367"/>
      <c r="DH73" s="367"/>
      <c r="DI73" s="367"/>
      <c r="DJ73" s="367"/>
      <c r="DK73" s="364"/>
      <c r="DL73" s="399"/>
      <c r="DM73" s="398"/>
      <c r="DN73" s="398"/>
      <c r="DO73" s="364"/>
      <c r="DP73" s="399"/>
      <c r="DQ73" s="398"/>
      <c r="DR73" s="365"/>
      <c r="DS73" s="380">
        <f t="shared" si="12"/>
        <v>2416.9799999999996</v>
      </c>
      <c r="DT73" s="380">
        <f t="shared" si="13"/>
        <v>555.95000000000005</v>
      </c>
      <c r="DU73" s="834"/>
      <c r="DV73" s="557">
        <f>(DT73-(AA73+AV73+AZ73+BE73+BF73))-(DS73-(B73+C73+D73+E73+F73+G73+H73))</f>
        <v>-1557.4599999999996</v>
      </c>
      <c r="DW73" s="874">
        <f>(DS73-DT73+DV73)*-1</f>
        <v>-303.56999999999994</v>
      </c>
      <c r="DX73" s="414"/>
      <c r="DY73" s="558"/>
      <c r="DZ73" s="559"/>
      <c r="EA73" s="560"/>
      <c r="EB73" s="381"/>
    </row>
    <row r="74" spans="1:132" s="404" customFormat="1" ht="20.25" customHeight="1" x14ac:dyDescent="0.35">
      <c r="A74" s="381">
        <f t="shared" si="14"/>
        <v>22</v>
      </c>
      <c r="B74" s="371">
        <v>202.15</v>
      </c>
      <c r="C74" s="371">
        <v>198.06</v>
      </c>
      <c r="D74" s="371">
        <v>89.15</v>
      </c>
      <c r="E74" s="371">
        <v>100.85</v>
      </c>
      <c r="F74" s="371">
        <v>99.18</v>
      </c>
      <c r="G74" s="371">
        <v>99.75</v>
      </c>
      <c r="H74" s="371">
        <v>99.1</v>
      </c>
      <c r="I74" s="371">
        <v>123.54</v>
      </c>
      <c r="J74" s="371">
        <v>118.74</v>
      </c>
      <c r="K74" s="371">
        <v>107.3</v>
      </c>
      <c r="L74" s="371">
        <v>102.21</v>
      </c>
      <c r="M74" s="371">
        <v>98.9</v>
      </c>
      <c r="N74" s="371">
        <v>95.79</v>
      </c>
      <c r="O74" s="371">
        <v>94.94</v>
      </c>
      <c r="P74" s="371">
        <v>94.46</v>
      </c>
      <c r="Q74" s="371">
        <v>94.01</v>
      </c>
      <c r="R74" s="382">
        <v>98.58</v>
      </c>
      <c r="S74" s="371">
        <v>98.58</v>
      </c>
      <c r="T74" s="371">
        <v>85.85</v>
      </c>
      <c r="U74" s="371">
        <v>104.88</v>
      </c>
      <c r="V74" s="797">
        <v>95.42</v>
      </c>
      <c r="W74" s="832">
        <v>85.85</v>
      </c>
      <c r="X74" s="833">
        <v>85.85</v>
      </c>
      <c r="Y74" s="383">
        <f t="shared" si="11"/>
        <v>2473.14</v>
      </c>
      <c r="Z74" s="384"/>
      <c r="AA74" s="385"/>
      <c r="AB74" s="386"/>
      <c r="AC74" s="387"/>
      <c r="AD74" s="386"/>
      <c r="AE74" s="387"/>
      <c r="AF74" s="386"/>
      <c r="AG74" s="387"/>
      <c r="AH74" s="388"/>
      <c r="AI74" s="389"/>
      <c r="AJ74" s="387"/>
      <c r="AK74" s="386"/>
      <c r="AL74" s="387"/>
      <c r="AM74" s="386"/>
      <c r="AN74" s="387"/>
      <c r="AO74" s="386"/>
      <c r="AP74" s="387"/>
      <c r="AQ74" s="386"/>
      <c r="AR74" s="387"/>
      <c r="AS74" s="388"/>
      <c r="AT74" s="388"/>
      <c r="AU74" s="389"/>
      <c r="AV74" s="387"/>
      <c r="AW74" s="390"/>
      <c r="AX74" s="390"/>
      <c r="AY74" s="391"/>
      <c r="AZ74" s="527">
        <v>100.85</v>
      </c>
      <c r="BA74" s="390"/>
      <c r="BB74" s="390"/>
      <c r="BC74" s="390"/>
      <c r="BD74" s="389">
        <v>43640</v>
      </c>
      <c r="BE74" s="527">
        <v>489.36</v>
      </c>
      <c r="BF74" s="388"/>
      <c r="BG74" s="388"/>
      <c r="BH74" s="389">
        <v>43657</v>
      </c>
      <c r="BI74" s="392">
        <v>99.75</v>
      </c>
      <c r="BJ74" s="393"/>
      <c r="BK74" s="393"/>
      <c r="BL74" s="393"/>
      <c r="BM74" s="393"/>
      <c r="BN74" s="393"/>
      <c r="BO74" s="394" t="s">
        <v>210</v>
      </c>
      <c r="BP74" s="395">
        <v>99.1</v>
      </c>
      <c r="BQ74" s="396"/>
      <c r="BR74" s="389">
        <v>43713</v>
      </c>
      <c r="BS74" s="395">
        <v>123.54</v>
      </c>
      <c r="BT74" s="396"/>
      <c r="BU74" s="389">
        <v>43755</v>
      </c>
      <c r="BV74" s="395">
        <v>118.74</v>
      </c>
      <c r="BW74" s="396"/>
      <c r="BX74" s="396"/>
      <c r="BY74" s="394">
        <v>43791</v>
      </c>
      <c r="BZ74" s="399"/>
      <c r="CA74" s="398"/>
      <c r="CB74" s="398"/>
      <c r="CC74" s="365"/>
      <c r="CD74" s="398"/>
      <c r="CE74" s="398"/>
      <c r="CF74" s="365"/>
      <c r="CG74" s="399"/>
      <c r="CH74" s="398"/>
      <c r="CI74" s="398"/>
      <c r="CJ74" s="398"/>
      <c r="CK74" s="364"/>
      <c r="CL74" s="400"/>
      <c r="CM74" s="398"/>
      <c r="CN74" s="398"/>
      <c r="CO74" s="401"/>
      <c r="CP74" s="398"/>
      <c r="CQ74" s="398"/>
      <c r="CR74" s="364"/>
      <c r="CS74" s="399"/>
      <c r="CT74" s="398"/>
      <c r="CU74" s="364"/>
      <c r="CV74" s="399"/>
      <c r="CW74" s="398"/>
      <c r="CX74" s="365"/>
      <c r="CY74" s="367"/>
      <c r="CZ74" s="367"/>
      <c r="DA74" s="364"/>
      <c r="DB74" s="363"/>
      <c r="DC74" s="367"/>
      <c r="DD74" s="365"/>
      <c r="DE74" s="363"/>
      <c r="DF74" s="367"/>
      <c r="DG74" s="367"/>
      <c r="DH74" s="367"/>
      <c r="DI74" s="367"/>
      <c r="DJ74" s="367"/>
      <c r="DK74" s="364"/>
      <c r="DL74" s="399">
        <f>1158.34-88.54</f>
        <v>1069.8</v>
      </c>
      <c r="DM74" s="398"/>
      <c r="DN74" s="398"/>
      <c r="DO74" s="364" t="s">
        <v>542</v>
      </c>
      <c r="DP74" s="399"/>
      <c r="DQ74" s="398"/>
      <c r="DR74" s="365"/>
      <c r="DS74" s="380">
        <f t="shared" si="12"/>
        <v>2473.14</v>
      </c>
      <c r="DT74" s="380">
        <f t="shared" si="13"/>
        <v>2101.14</v>
      </c>
      <c r="DU74" s="834"/>
      <c r="DV74" s="557">
        <f t="shared" si="10"/>
        <v>-372</v>
      </c>
      <c r="DW74" s="874"/>
      <c r="DX74" s="413"/>
      <c r="DY74" s="426"/>
      <c r="EB74" s="415"/>
    </row>
    <row r="75" spans="1:132" s="404" customFormat="1" ht="20.25" customHeight="1" x14ac:dyDescent="0.35">
      <c r="A75" s="381">
        <f t="shared" si="14"/>
        <v>23</v>
      </c>
      <c r="B75" s="371">
        <v>118.97</v>
      </c>
      <c r="C75" s="371">
        <v>227.15</v>
      </c>
      <c r="D75" s="371">
        <v>104.94</v>
      </c>
      <c r="E75" s="371">
        <v>111.76</v>
      </c>
      <c r="F75" s="371">
        <v>114.97</v>
      </c>
      <c r="G75" s="371">
        <v>109.32</v>
      </c>
      <c r="H75" s="371">
        <v>117.32</v>
      </c>
      <c r="I75" s="371">
        <v>121</v>
      </c>
      <c r="J75" s="371">
        <v>111.06</v>
      </c>
      <c r="K75" s="371">
        <v>103.5</v>
      </c>
      <c r="L75" s="371">
        <v>102.21</v>
      </c>
      <c r="M75" s="371">
        <v>101.93</v>
      </c>
      <c r="N75" s="371">
        <v>102.78</v>
      </c>
      <c r="O75" s="371">
        <v>103.26</v>
      </c>
      <c r="P75" s="371">
        <v>103.3</v>
      </c>
      <c r="Q75" s="371">
        <v>102.25</v>
      </c>
      <c r="R75" s="382">
        <v>106.66</v>
      </c>
      <c r="S75" s="371">
        <v>106.66</v>
      </c>
      <c r="T75" s="371">
        <v>85.85</v>
      </c>
      <c r="U75" s="371">
        <v>109.85</v>
      </c>
      <c r="V75" s="797">
        <v>102.66</v>
      </c>
      <c r="W75" s="832">
        <v>101.36</v>
      </c>
      <c r="X75" s="833">
        <v>85.85</v>
      </c>
      <c r="Y75" s="383">
        <f t="shared" si="11"/>
        <v>2554.6099999999997</v>
      </c>
      <c r="Z75" s="384"/>
      <c r="AA75" s="385"/>
      <c r="AB75" s="386"/>
      <c r="AC75" s="387"/>
      <c r="AD75" s="386"/>
      <c r="AE75" s="387"/>
      <c r="AF75" s="386"/>
      <c r="AG75" s="387"/>
      <c r="AH75" s="388"/>
      <c r="AI75" s="389"/>
      <c r="AJ75" s="527"/>
      <c r="AK75" s="386"/>
      <c r="AL75" s="387"/>
      <c r="AM75" s="386"/>
      <c r="AN75" s="387"/>
      <c r="AO75" s="386"/>
      <c r="AP75" s="387"/>
      <c r="AQ75" s="386"/>
      <c r="AR75" s="527">
        <v>115</v>
      </c>
      <c r="AS75" s="388"/>
      <c r="AT75" s="388"/>
      <c r="AU75" s="389" t="s">
        <v>174</v>
      </c>
      <c r="AV75" s="387"/>
      <c r="AW75" s="390"/>
      <c r="AX75" s="390"/>
      <c r="AY75" s="391"/>
      <c r="AZ75" s="527">
        <v>115</v>
      </c>
      <c r="BA75" s="390"/>
      <c r="BB75" s="390"/>
      <c r="BC75" s="390"/>
      <c r="BD75" s="389">
        <v>43630</v>
      </c>
      <c r="BE75" s="527">
        <v>111.76</v>
      </c>
      <c r="BF75" s="388"/>
      <c r="BG75" s="388"/>
      <c r="BH75" s="389" t="s">
        <v>211</v>
      </c>
      <c r="BI75" s="392">
        <v>200.03</v>
      </c>
      <c r="BJ75" s="393">
        <v>177.32</v>
      </c>
      <c r="BK75" s="396"/>
      <c r="BL75" s="396"/>
      <c r="BM75" s="396"/>
      <c r="BN75" s="396"/>
      <c r="BO75" s="394" t="s">
        <v>212</v>
      </c>
      <c r="BP75" s="395">
        <v>185.32</v>
      </c>
      <c r="BQ75" s="396"/>
      <c r="BR75" s="389">
        <v>43721</v>
      </c>
      <c r="BS75" s="395">
        <v>121</v>
      </c>
      <c r="BT75" s="396"/>
      <c r="BU75" s="389">
        <v>43755</v>
      </c>
      <c r="BV75" s="395">
        <v>111.06</v>
      </c>
      <c r="BW75" s="396"/>
      <c r="BX75" s="396"/>
      <c r="BY75" s="394">
        <v>43791</v>
      </c>
      <c r="BZ75" s="399">
        <v>103.5</v>
      </c>
      <c r="CA75" s="398"/>
      <c r="CB75" s="398"/>
      <c r="CC75" s="365" t="s">
        <v>105</v>
      </c>
      <c r="CD75" s="398">
        <v>102.21</v>
      </c>
      <c r="CE75" s="398"/>
      <c r="CF75" s="365" t="s">
        <v>213</v>
      </c>
      <c r="CG75" s="399">
        <v>101.93</v>
      </c>
      <c r="CH75" s="398"/>
      <c r="CI75" s="398"/>
      <c r="CJ75" s="398"/>
      <c r="CK75" s="364" t="s">
        <v>53</v>
      </c>
      <c r="CL75" s="400"/>
      <c r="CM75" s="398"/>
      <c r="CN75" s="398"/>
      <c r="CO75" s="401"/>
      <c r="CP75" s="398"/>
      <c r="CQ75" s="398"/>
      <c r="CR75" s="364"/>
      <c r="CS75" s="399">
        <v>206.04</v>
      </c>
      <c r="CT75" s="398"/>
      <c r="CU75" s="364" t="s">
        <v>124</v>
      </c>
      <c r="CV75" s="399">
        <v>103.3</v>
      </c>
      <c r="CW75" s="398"/>
      <c r="CX75" s="365" t="s">
        <v>129</v>
      </c>
      <c r="CY75" s="367">
        <v>208.91</v>
      </c>
      <c r="CZ75" s="367"/>
      <c r="DA75" s="364" t="s">
        <v>93</v>
      </c>
      <c r="DB75" s="363"/>
      <c r="DC75" s="367"/>
      <c r="DD75" s="365"/>
      <c r="DE75" s="363">
        <v>106.66</v>
      </c>
      <c r="DF75" s="367"/>
      <c r="DG75" s="367"/>
      <c r="DH75" s="367"/>
      <c r="DI75" s="367"/>
      <c r="DJ75" s="367"/>
      <c r="DK75" s="364" t="s">
        <v>478</v>
      </c>
      <c r="DL75" s="399"/>
      <c r="DM75" s="398"/>
      <c r="DN75" s="398"/>
      <c r="DO75" s="364"/>
      <c r="DP75" s="399">
        <v>298.36</v>
      </c>
      <c r="DQ75" s="398"/>
      <c r="DR75" s="365" t="s">
        <v>527</v>
      </c>
      <c r="DS75" s="380">
        <f t="shared" si="12"/>
        <v>2554.6099999999997</v>
      </c>
      <c r="DT75" s="380">
        <f t="shared" si="13"/>
        <v>2367.4</v>
      </c>
      <c r="DU75" s="834"/>
      <c r="DV75" s="557">
        <f t="shared" si="10"/>
        <v>-187.20999999999958</v>
      </c>
      <c r="DW75" s="874"/>
      <c r="DX75" s="409"/>
      <c r="DY75" s="367"/>
      <c r="DZ75" s="403"/>
    </row>
    <row r="76" spans="1:132" s="404" customFormat="1" ht="20.25" customHeight="1" x14ac:dyDescent="0.35">
      <c r="A76" s="381">
        <f t="shared" si="14"/>
        <v>24</v>
      </c>
      <c r="B76" s="371">
        <v>69.8</v>
      </c>
      <c r="C76" s="371">
        <v>204.88</v>
      </c>
      <c r="D76" s="371">
        <v>102.67</v>
      </c>
      <c r="E76" s="371">
        <v>107.21</v>
      </c>
      <c r="F76" s="371">
        <v>121.85</v>
      </c>
      <c r="G76" s="371">
        <v>114.61</v>
      </c>
      <c r="H76" s="371">
        <v>112.39</v>
      </c>
      <c r="I76" s="371">
        <v>107.79</v>
      </c>
      <c r="J76" s="371">
        <v>104.39</v>
      </c>
      <c r="K76" s="371">
        <v>101.24</v>
      </c>
      <c r="L76" s="371">
        <v>98.74</v>
      </c>
      <c r="M76" s="371">
        <v>97.36</v>
      </c>
      <c r="N76" s="371">
        <v>99.91</v>
      </c>
      <c r="O76" s="371">
        <v>100.72</v>
      </c>
      <c r="P76" s="371">
        <v>97</v>
      </c>
      <c r="Q76" s="371">
        <v>93.24</v>
      </c>
      <c r="R76" s="382">
        <v>99.63</v>
      </c>
      <c r="S76" s="371">
        <v>99.63</v>
      </c>
      <c r="T76" s="371">
        <v>85.85</v>
      </c>
      <c r="U76" s="371">
        <v>105.73</v>
      </c>
      <c r="V76" s="797">
        <v>100.23</v>
      </c>
      <c r="W76" s="832">
        <v>118.33</v>
      </c>
      <c r="X76" s="833">
        <v>85.85</v>
      </c>
      <c r="Y76" s="383">
        <f t="shared" si="11"/>
        <v>2429.0499999999997</v>
      </c>
      <c r="Z76" s="384"/>
      <c r="AA76" s="385"/>
      <c r="AB76" s="386"/>
      <c r="AC76" s="387"/>
      <c r="AD76" s="386"/>
      <c r="AE76" s="387"/>
      <c r="AF76" s="386"/>
      <c r="AG76" s="387"/>
      <c r="AH76" s="388"/>
      <c r="AI76" s="389"/>
      <c r="AJ76" s="527"/>
      <c r="AK76" s="386"/>
      <c r="AL76" s="387"/>
      <c r="AM76" s="386"/>
      <c r="AN76" s="387"/>
      <c r="AO76" s="386"/>
      <c r="AP76" s="387"/>
      <c r="AQ76" s="386"/>
      <c r="AR76" s="527">
        <v>137.35</v>
      </c>
      <c r="AS76" s="388"/>
      <c r="AT76" s="388"/>
      <c r="AU76" s="389">
        <v>43581</v>
      </c>
      <c r="AV76" s="527">
        <v>137.35</v>
      </c>
      <c r="AW76" s="388"/>
      <c r="AX76" s="390"/>
      <c r="AY76" s="391">
        <v>43614</v>
      </c>
      <c r="AZ76" s="527">
        <v>137.33000000000001</v>
      </c>
      <c r="BA76" s="390"/>
      <c r="BB76" s="390"/>
      <c r="BC76" s="390"/>
      <c r="BD76" s="389">
        <v>43640</v>
      </c>
      <c r="BE76" s="527">
        <v>107.21</v>
      </c>
      <c r="BF76" s="388"/>
      <c r="BG76" s="388"/>
      <c r="BH76" s="389">
        <v>43661</v>
      </c>
      <c r="BI76" s="392">
        <v>122</v>
      </c>
      <c r="BJ76" s="393">
        <v>102.67</v>
      </c>
      <c r="BK76" s="393"/>
      <c r="BL76" s="396"/>
      <c r="BM76" s="396"/>
      <c r="BN76" s="396"/>
      <c r="BO76" s="394" t="s">
        <v>214</v>
      </c>
      <c r="BP76" s="395">
        <v>113</v>
      </c>
      <c r="BQ76" s="396"/>
      <c r="BR76" s="389">
        <v>43733</v>
      </c>
      <c r="BS76" s="395"/>
      <c r="BT76" s="396"/>
      <c r="BU76" s="389"/>
      <c r="BV76" s="395"/>
      <c r="BW76" s="396"/>
      <c r="BX76" s="396"/>
      <c r="BY76" s="394"/>
      <c r="BZ76" s="399">
        <v>107.79</v>
      </c>
      <c r="CA76" s="388">
        <v>104.39</v>
      </c>
      <c r="CB76" s="398">
        <v>78</v>
      </c>
      <c r="CC76" s="365" t="s">
        <v>215</v>
      </c>
      <c r="CD76" s="398">
        <v>98.74</v>
      </c>
      <c r="CE76" s="398"/>
      <c r="CF76" s="365" t="s">
        <v>69</v>
      </c>
      <c r="CG76" s="399">
        <v>97.36</v>
      </c>
      <c r="CH76" s="398"/>
      <c r="CI76" s="398"/>
      <c r="CJ76" s="398"/>
      <c r="CK76" s="364" t="s">
        <v>80</v>
      </c>
      <c r="CL76" s="400">
        <v>99.91</v>
      </c>
      <c r="CM76" s="398"/>
      <c r="CN76" s="398"/>
      <c r="CO76" s="401" t="s">
        <v>116</v>
      </c>
      <c r="CP76" s="398"/>
      <c r="CQ76" s="398"/>
      <c r="CR76" s="364"/>
      <c r="CS76" s="399">
        <v>100.72</v>
      </c>
      <c r="CT76" s="398"/>
      <c r="CU76" s="364" t="s">
        <v>124</v>
      </c>
      <c r="CV76" s="399">
        <v>97</v>
      </c>
      <c r="CW76" s="398"/>
      <c r="CX76" s="365" t="s">
        <v>54</v>
      </c>
      <c r="CY76" s="367">
        <v>93.24</v>
      </c>
      <c r="CZ76" s="367"/>
      <c r="DA76" s="364" t="s">
        <v>93</v>
      </c>
      <c r="DB76" s="363"/>
      <c r="DC76" s="367"/>
      <c r="DD76" s="365"/>
      <c r="DE76" s="363">
        <v>99.63</v>
      </c>
      <c r="DF76" s="367"/>
      <c r="DG76" s="367"/>
      <c r="DH76" s="367"/>
      <c r="DI76" s="367"/>
      <c r="DJ76" s="367"/>
      <c r="DK76" s="364" t="s">
        <v>118</v>
      </c>
      <c r="DL76" s="399">
        <v>185.22</v>
      </c>
      <c r="DM76" s="398"/>
      <c r="DN76" s="398"/>
      <c r="DO76" s="364" t="s">
        <v>535</v>
      </c>
      <c r="DP76" s="399">
        <v>105.73</v>
      </c>
      <c r="DQ76" s="398"/>
      <c r="DR76" s="365" t="s">
        <v>525</v>
      </c>
      <c r="DS76" s="380">
        <f t="shared" si="12"/>
        <v>2429.0499999999997</v>
      </c>
      <c r="DT76" s="380">
        <f t="shared" si="13"/>
        <v>2124.64</v>
      </c>
      <c r="DU76" s="834"/>
      <c r="DV76" s="557">
        <f t="shared" si="10"/>
        <v>-304.40999999999985</v>
      </c>
      <c r="DW76" s="874"/>
      <c r="DX76" s="409"/>
      <c r="DY76" s="367"/>
      <c r="DZ76" s="403"/>
    </row>
    <row r="77" spans="1:132" s="404" customFormat="1" ht="20.25" customHeight="1" x14ac:dyDescent="0.35">
      <c r="A77" s="381">
        <f t="shared" si="14"/>
        <v>25</v>
      </c>
      <c r="B77" s="371">
        <v>230.79</v>
      </c>
      <c r="C77" s="371">
        <v>221.24</v>
      </c>
      <c r="D77" s="371">
        <v>102.21</v>
      </c>
      <c r="E77" s="371">
        <v>109.03</v>
      </c>
      <c r="F77" s="371">
        <v>102.43</v>
      </c>
      <c r="G77" s="371">
        <v>139.62</v>
      </c>
      <c r="H77" s="371">
        <v>131.53</v>
      </c>
      <c r="I77" s="371">
        <v>207.23</v>
      </c>
      <c r="J77" s="371">
        <v>149.38999999999999</v>
      </c>
      <c r="K77" s="371">
        <v>123.75</v>
      </c>
      <c r="L77" s="371">
        <v>107.06</v>
      </c>
      <c r="M77" s="371">
        <v>105.52</v>
      </c>
      <c r="N77" s="371">
        <v>102.21</v>
      </c>
      <c r="O77" s="371">
        <v>103.1</v>
      </c>
      <c r="P77" s="371">
        <v>101.48</v>
      </c>
      <c r="Q77" s="371">
        <v>98.62</v>
      </c>
      <c r="R77" s="382">
        <v>99.91</v>
      </c>
      <c r="S77" s="371">
        <v>99.91</v>
      </c>
      <c r="T77" s="371">
        <v>85.85</v>
      </c>
      <c r="U77" s="371">
        <v>108.55</v>
      </c>
      <c r="V77" s="797">
        <v>98.09</v>
      </c>
      <c r="W77" s="832">
        <v>140.43</v>
      </c>
      <c r="X77" s="833">
        <v>85.85</v>
      </c>
      <c r="Y77" s="383">
        <f t="shared" si="11"/>
        <v>2853.7999999999997</v>
      </c>
      <c r="Z77" s="384"/>
      <c r="AA77" s="408"/>
      <c r="AB77" s="389"/>
      <c r="AC77" s="527"/>
      <c r="AD77" s="386"/>
      <c r="AE77" s="527"/>
      <c r="AF77" s="386"/>
      <c r="AG77" s="387"/>
      <c r="AH77" s="388"/>
      <c r="AI77" s="389"/>
      <c r="AJ77" s="387"/>
      <c r="AK77" s="386"/>
      <c r="AL77" s="387"/>
      <c r="AM77" s="386"/>
      <c r="AN77" s="387"/>
      <c r="AO77" s="386"/>
      <c r="AP77" s="387"/>
      <c r="AQ77" s="386"/>
      <c r="AR77" s="387"/>
      <c r="AS77" s="388"/>
      <c r="AT77" s="388"/>
      <c r="AU77" s="389"/>
      <c r="AV77" s="387"/>
      <c r="AW77" s="390"/>
      <c r="AX77" s="390"/>
      <c r="AY77" s="391"/>
      <c r="AZ77" s="387"/>
      <c r="BA77" s="388"/>
      <c r="BB77" s="388"/>
      <c r="BC77" s="388"/>
      <c r="BD77" s="386"/>
      <c r="BE77" s="527">
        <v>102.43</v>
      </c>
      <c r="BF77" s="388"/>
      <c r="BG77" s="388"/>
      <c r="BH77" s="389">
        <v>43654</v>
      </c>
      <c r="BI77" s="395">
        <v>190</v>
      </c>
      <c r="BJ77" s="396">
        <v>102.43</v>
      </c>
      <c r="BK77" s="393"/>
      <c r="BL77" s="396"/>
      <c r="BM77" s="396"/>
      <c r="BN77" s="393"/>
      <c r="BO77" s="394" t="s">
        <v>216</v>
      </c>
      <c r="BP77" s="395">
        <v>139.62</v>
      </c>
      <c r="BQ77" s="396">
        <v>131.53</v>
      </c>
      <c r="BR77" s="389" t="s">
        <v>217</v>
      </c>
      <c r="BS77" s="395">
        <v>207.23</v>
      </c>
      <c r="BT77" s="396"/>
      <c r="BU77" s="389">
        <v>43755</v>
      </c>
      <c r="BV77" s="398">
        <v>149.38999999999999</v>
      </c>
      <c r="BW77" s="398"/>
      <c r="BX77" s="394"/>
      <c r="BY77" s="394">
        <v>43787</v>
      </c>
      <c r="BZ77" s="397"/>
      <c r="CA77" s="398">
        <v>107.06</v>
      </c>
      <c r="CB77" s="398"/>
      <c r="CC77" s="365" t="s">
        <v>79</v>
      </c>
      <c r="CD77" s="398">
        <v>247.29</v>
      </c>
      <c r="CE77" s="398"/>
      <c r="CF77" s="365" t="s">
        <v>69</v>
      </c>
      <c r="CG77" s="399">
        <v>247.29</v>
      </c>
      <c r="CH77" s="398">
        <v>105.52</v>
      </c>
      <c r="CI77" s="398"/>
      <c r="CJ77" s="398"/>
      <c r="CK77" s="364" t="s">
        <v>218</v>
      </c>
      <c r="CL77" s="400">
        <v>102.21</v>
      </c>
      <c r="CM77" s="398"/>
      <c r="CN77" s="398"/>
      <c r="CO77" s="401" t="s">
        <v>131</v>
      </c>
      <c r="CP77" s="398"/>
      <c r="CQ77" s="398"/>
      <c r="CR77" s="364"/>
      <c r="CS77" s="399"/>
      <c r="CT77" s="398"/>
      <c r="CU77" s="364"/>
      <c r="CV77" s="399">
        <v>101.48</v>
      </c>
      <c r="CW77" s="398"/>
      <c r="CX77" s="365" t="s">
        <v>54</v>
      </c>
      <c r="CY77" s="367">
        <v>98.62</v>
      </c>
      <c r="CZ77" s="367"/>
      <c r="DA77" s="364" t="s">
        <v>149</v>
      </c>
      <c r="DB77" s="363">
        <v>99.91</v>
      </c>
      <c r="DC77" s="367"/>
      <c r="DD77" s="365" t="s">
        <v>63</v>
      </c>
      <c r="DE77" s="363">
        <v>203.02</v>
      </c>
      <c r="DF77" s="367"/>
      <c r="DG77" s="367"/>
      <c r="DH77" s="367"/>
      <c r="DI77" s="367"/>
      <c r="DJ77" s="367"/>
      <c r="DK77" s="364" t="s">
        <v>469</v>
      </c>
      <c r="DL77" s="399">
        <v>85.85</v>
      </c>
      <c r="DM77" s="398">
        <v>194.4</v>
      </c>
      <c r="DN77" s="398"/>
      <c r="DO77" s="364" t="s">
        <v>543</v>
      </c>
      <c r="DP77" s="399">
        <v>12.24</v>
      </c>
      <c r="DQ77" s="398"/>
      <c r="DR77" s="365" t="s">
        <v>560</v>
      </c>
      <c r="DS77" s="380">
        <f t="shared" si="12"/>
        <v>2853.7999999999997</v>
      </c>
      <c r="DT77" s="380">
        <f t="shared" si="13"/>
        <v>2627.5199999999995</v>
      </c>
      <c r="DU77" s="834"/>
      <c r="DV77" s="557">
        <f t="shared" si="10"/>
        <v>-226.2800000000002</v>
      </c>
      <c r="DW77" s="874"/>
      <c r="DX77" s="409"/>
      <c r="DY77" s="367"/>
      <c r="DZ77" s="403"/>
    </row>
    <row r="78" spans="1:132" s="404" customFormat="1" ht="20.25" customHeight="1" x14ac:dyDescent="0.35">
      <c r="A78" s="381">
        <f t="shared" si="14"/>
        <v>26</v>
      </c>
      <c r="B78" s="371">
        <v>198.07</v>
      </c>
      <c r="C78" s="371">
        <v>212.15</v>
      </c>
      <c r="D78" s="371">
        <v>97.22</v>
      </c>
      <c r="E78" s="371">
        <v>95.85</v>
      </c>
      <c r="F78" s="371">
        <v>97.18</v>
      </c>
      <c r="G78" s="371">
        <v>96.76</v>
      </c>
      <c r="H78" s="371">
        <v>97.12</v>
      </c>
      <c r="I78" s="371">
        <v>56.43</v>
      </c>
      <c r="J78" s="371">
        <v>92.76</v>
      </c>
      <c r="K78" s="371">
        <v>90.98</v>
      </c>
      <c r="L78" s="371">
        <v>89.28</v>
      </c>
      <c r="M78" s="371">
        <v>86.98</v>
      </c>
      <c r="N78" s="371">
        <v>85.85</v>
      </c>
      <c r="O78" s="371">
        <v>100.35</v>
      </c>
      <c r="P78" s="371">
        <v>98.62</v>
      </c>
      <c r="Q78" s="371">
        <v>94.9</v>
      </c>
      <c r="R78" s="382">
        <v>92.03</v>
      </c>
      <c r="S78" s="371">
        <v>92.03</v>
      </c>
      <c r="T78" s="371">
        <v>85.85</v>
      </c>
      <c r="U78" s="371">
        <v>95.1</v>
      </c>
      <c r="V78" s="797">
        <v>85.85</v>
      </c>
      <c r="W78" s="832">
        <v>117.6</v>
      </c>
      <c r="X78" s="833">
        <v>85.85</v>
      </c>
      <c r="Y78" s="383">
        <f t="shared" si="11"/>
        <v>2344.8099999999995</v>
      </c>
      <c r="Z78" s="384"/>
      <c r="AA78" s="408">
        <v>38.54</v>
      </c>
      <c r="AB78" s="389">
        <v>43697</v>
      </c>
      <c r="AC78" s="527"/>
      <c r="AD78" s="389"/>
      <c r="AE78" s="527"/>
      <c r="AF78" s="389"/>
      <c r="AG78" s="387"/>
      <c r="AH78" s="388"/>
      <c r="AI78" s="389"/>
      <c r="AJ78" s="527"/>
      <c r="AK78" s="389"/>
      <c r="AL78" s="527"/>
      <c r="AM78" s="389"/>
      <c r="AN78" s="527"/>
      <c r="AO78" s="389"/>
      <c r="AP78" s="527"/>
      <c r="AQ78" s="389"/>
      <c r="AR78" s="527"/>
      <c r="AS78" s="390"/>
      <c r="AT78" s="390"/>
      <c r="AU78" s="389"/>
      <c r="AV78" s="527"/>
      <c r="AW78" s="390"/>
      <c r="AX78" s="390"/>
      <c r="AY78" s="394"/>
      <c r="AZ78" s="527">
        <v>212.15</v>
      </c>
      <c r="BA78" s="390">
        <v>97.22</v>
      </c>
      <c r="BB78" s="388"/>
      <c r="BC78" s="388"/>
      <c r="BD78" s="389" t="s">
        <v>219</v>
      </c>
      <c r="BE78" s="527">
        <v>97.18</v>
      </c>
      <c r="BF78" s="390">
        <v>95.85</v>
      </c>
      <c r="BG78" s="390"/>
      <c r="BH78" s="389" t="s">
        <v>77</v>
      </c>
      <c r="BI78" s="395">
        <v>100.89</v>
      </c>
      <c r="BJ78" s="396">
        <v>96.76</v>
      </c>
      <c r="BK78" s="396"/>
      <c r="BL78" s="396"/>
      <c r="BM78" s="396"/>
      <c r="BN78" s="396"/>
      <c r="BO78" s="394" t="s">
        <v>220</v>
      </c>
      <c r="BP78" s="395">
        <v>97.12</v>
      </c>
      <c r="BQ78" s="396"/>
      <c r="BR78" s="389">
        <v>43724</v>
      </c>
      <c r="BS78" s="395"/>
      <c r="BT78" s="396"/>
      <c r="BU78" s="389"/>
      <c r="BV78" s="398">
        <v>92.76</v>
      </c>
      <c r="BW78" s="398"/>
      <c r="BX78" s="394"/>
      <c r="BY78" s="394">
        <v>43781</v>
      </c>
      <c r="BZ78" s="399">
        <v>90.98</v>
      </c>
      <c r="CA78" s="398"/>
      <c r="CB78" s="398"/>
      <c r="CC78" s="365" t="s">
        <v>105</v>
      </c>
      <c r="CD78" s="398">
        <v>86.98</v>
      </c>
      <c r="CE78" s="398">
        <v>204.32</v>
      </c>
      <c r="CF78" s="365" t="s">
        <v>221</v>
      </c>
      <c r="CG78" s="399"/>
      <c r="CH78" s="398"/>
      <c r="CI78" s="398"/>
      <c r="CJ78" s="398"/>
      <c r="CK78" s="364"/>
      <c r="CL78" s="400">
        <v>85.85</v>
      </c>
      <c r="CM78" s="398"/>
      <c r="CN78" s="398"/>
      <c r="CO78" s="401" t="s">
        <v>222</v>
      </c>
      <c r="CP78" s="398"/>
      <c r="CQ78" s="398"/>
      <c r="CR78" s="364"/>
      <c r="CS78" s="399">
        <v>100.35</v>
      </c>
      <c r="CT78" s="398">
        <v>98.62</v>
      </c>
      <c r="CU78" s="364" t="s">
        <v>223</v>
      </c>
      <c r="CV78" s="399"/>
      <c r="CW78" s="398"/>
      <c r="CX78" s="365"/>
      <c r="CY78" s="367">
        <v>94.9</v>
      </c>
      <c r="CZ78" s="367"/>
      <c r="DA78" s="364" t="s">
        <v>160</v>
      </c>
      <c r="DB78" s="363">
        <v>92.03</v>
      </c>
      <c r="DC78" s="367"/>
      <c r="DD78" s="365" t="s">
        <v>63</v>
      </c>
      <c r="DE78" s="363">
        <v>92.06</v>
      </c>
      <c r="DF78" s="367"/>
      <c r="DG78" s="367"/>
      <c r="DH78" s="367"/>
      <c r="DI78" s="367"/>
      <c r="DJ78" s="367"/>
      <c r="DK78" s="364" t="s">
        <v>479</v>
      </c>
      <c r="DL78" s="399">
        <v>180.95</v>
      </c>
      <c r="DM78" s="398"/>
      <c r="DN78" s="398"/>
      <c r="DO78" s="364" t="s">
        <v>544</v>
      </c>
      <c r="DP78" s="399"/>
      <c r="DQ78" s="398"/>
      <c r="DR78" s="365"/>
      <c r="DS78" s="380">
        <f t="shared" si="12"/>
        <v>2344.8099999999995</v>
      </c>
      <c r="DT78" s="380">
        <f t="shared" si="13"/>
        <v>2055.5099999999998</v>
      </c>
      <c r="DU78" s="834"/>
      <c r="DV78" s="557">
        <f t="shared" si="10"/>
        <v>-289.29999999999973</v>
      </c>
      <c r="DW78" s="874"/>
      <c r="DX78" s="409"/>
      <c r="DY78" s="367"/>
      <c r="DZ78" s="403"/>
    </row>
    <row r="79" spans="1:132" s="404" customFormat="1" ht="20.25" customHeight="1" x14ac:dyDescent="0.35">
      <c r="A79" s="381">
        <f t="shared" si="14"/>
        <v>27</v>
      </c>
      <c r="B79" s="371">
        <v>183.52</v>
      </c>
      <c r="C79" s="371">
        <v>185.79</v>
      </c>
      <c r="D79" s="371">
        <v>109.93</v>
      </c>
      <c r="E79" s="371">
        <v>99.94</v>
      </c>
      <c r="F79" s="371">
        <v>112.14</v>
      </c>
      <c r="G79" s="371">
        <v>115.18</v>
      </c>
      <c r="H79" s="371">
        <v>93.61</v>
      </c>
      <c r="I79" s="371">
        <v>131.75</v>
      </c>
      <c r="J79" s="371">
        <v>113.12</v>
      </c>
      <c r="K79" s="371">
        <v>105.57</v>
      </c>
      <c r="L79" s="371">
        <v>101.69</v>
      </c>
      <c r="M79" s="371">
        <v>99.02</v>
      </c>
      <c r="N79" s="371">
        <v>100.11</v>
      </c>
      <c r="O79" s="371">
        <v>91.43</v>
      </c>
      <c r="P79" s="371">
        <v>90.42</v>
      </c>
      <c r="Q79" s="371">
        <v>93.73</v>
      </c>
      <c r="R79" s="382">
        <v>85.85</v>
      </c>
      <c r="S79" s="371">
        <v>85.85</v>
      </c>
      <c r="T79" s="371">
        <v>85.85</v>
      </c>
      <c r="U79" s="371">
        <v>100.15</v>
      </c>
      <c r="V79" s="797">
        <v>91.95</v>
      </c>
      <c r="W79" s="832">
        <v>86.62</v>
      </c>
      <c r="X79" s="833">
        <v>85.85</v>
      </c>
      <c r="Y79" s="383">
        <f t="shared" si="11"/>
        <v>2449.0699999999997</v>
      </c>
      <c r="Z79" s="384"/>
      <c r="AA79" s="385"/>
      <c r="AB79" s="386"/>
      <c r="AC79" s="387"/>
      <c r="AD79" s="386"/>
      <c r="AE79" s="387"/>
      <c r="AF79" s="386"/>
      <c r="AG79" s="387"/>
      <c r="AH79" s="388"/>
      <c r="AI79" s="389"/>
      <c r="AJ79" s="387"/>
      <c r="AK79" s="386"/>
      <c r="AL79" s="387"/>
      <c r="AM79" s="386"/>
      <c r="AN79" s="387"/>
      <c r="AO79" s="386"/>
      <c r="AP79" s="387"/>
      <c r="AQ79" s="386"/>
      <c r="AR79" s="387"/>
      <c r="AS79" s="388"/>
      <c r="AT79" s="388"/>
      <c r="AU79" s="389"/>
      <c r="AV79" s="387"/>
      <c r="AW79" s="390"/>
      <c r="AX79" s="390"/>
      <c r="AY79" s="391"/>
      <c r="AZ79" s="387"/>
      <c r="BA79" s="388"/>
      <c r="BB79" s="388"/>
      <c r="BC79" s="388"/>
      <c r="BD79" s="386"/>
      <c r="BE79" s="387"/>
      <c r="BF79" s="388"/>
      <c r="BG79" s="388"/>
      <c r="BH79" s="389"/>
      <c r="BI79" s="392"/>
      <c r="BJ79" s="393"/>
      <c r="BK79" s="393"/>
      <c r="BL79" s="393"/>
      <c r="BM79" s="393"/>
      <c r="BN79" s="393"/>
      <c r="BO79" s="394"/>
      <c r="BP79" s="395"/>
      <c r="BQ79" s="396"/>
      <c r="BR79" s="389"/>
      <c r="BS79" s="395"/>
      <c r="BT79" s="396"/>
      <c r="BU79" s="389"/>
      <c r="BV79" s="395"/>
      <c r="BW79" s="396"/>
      <c r="BX79" s="396"/>
      <c r="BY79" s="394"/>
      <c r="BZ79" s="399"/>
      <c r="CA79" s="398"/>
      <c r="CB79" s="398"/>
      <c r="CC79" s="365"/>
      <c r="CD79" s="398"/>
      <c r="CE79" s="398"/>
      <c r="CF79" s="365"/>
      <c r="CG79" s="399"/>
      <c r="CH79" s="398"/>
      <c r="CI79" s="398"/>
      <c r="CJ79" s="398"/>
      <c r="CK79" s="364"/>
      <c r="CL79" s="400"/>
      <c r="CM79" s="398"/>
      <c r="CN79" s="398"/>
      <c r="CO79" s="401"/>
      <c r="CP79" s="398"/>
      <c r="CQ79" s="398"/>
      <c r="CR79" s="364"/>
      <c r="CS79" s="399"/>
      <c r="CT79" s="398"/>
      <c r="CU79" s="364"/>
      <c r="CV79" s="399"/>
      <c r="CW79" s="398"/>
      <c r="CX79" s="365"/>
      <c r="CY79" s="367"/>
      <c r="CZ79" s="367"/>
      <c r="DA79" s="364"/>
      <c r="DB79" s="363"/>
      <c r="DC79" s="367"/>
      <c r="DD79" s="365"/>
      <c r="DE79" s="363"/>
      <c r="DF79" s="367"/>
      <c r="DG79" s="367"/>
      <c r="DH79" s="367"/>
      <c r="DI79" s="367"/>
      <c r="DJ79" s="367"/>
      <c r="DK79" s="364"/>
      <c r="DL79" s="399">
        <f>2100-191.28</f>
        <v>1908.72</v>
      </c>
      <c r="DM79" s="398"/>
      <c r="DN79" s="398"/>
      <c r="DO79" s="364" t="s">
        <v>545</v>
      </c>
      <c r="DP79" s="399"/>
      <c r="DQ79" s="398"/>
      <c r="DR79" s="365"/>
      <c r="DS79" s="380">
        <f t="shared" si="12"/>
        <v>2449.0699999999997</v>
      </c>
      <c r="DT79" s="380">
        <f t="shared" si="13"/>
        <v>1908.72</v>
      </c>
      <c r="DU79" s="834"/>
      <c r="DV79" s="557">
        <f t="shared" si="10"/>
        <v>-540.34999999999968</v>
      </c>
      <c r="DW79" s="874"/>
      <c r="DX79" s="414"/>
      <c r="DY79" s="560"/>
      <c r="DZ79" s="560"/>
      <c r="EA79" s="364"/>
      <c r="EB79" s="403"/>
    </row>
    <row r="80" spans="1:132" s="404" customFormat="1" ht="20.25" customHeight="1" x14ac:dyDescent="0.35">
      <c r="A80" s="381">
        <f t="shared" si="14"/>
        <v>28</v>
      </c>
      <c r="B80" s="371">
        <v>94.03</v>
      </c>
      <c r="C80" s="371">
        <v>103.08</v>
      </c>
      <c r="D80" s="371">
        <v>95.39</v>
      </c>
      <c r="E80" s="371">
        <v>96.76</v>
      </c>
      <c r="F80" s="371">
        <v>96.37</v>
      </c>
      <c r="G80" s="371">
        <v>120.76</v>
      </c>
      <c r="H80" s="371">
        <v>118.29</v>
      </c>
      <c r="I80" s="371">
        <v>118.82</v>
      </c>
      <c r="J80" s="371">
        <v>110.66</v>
      </c>
      <c r="K80" s="371">
        <v>103.02</v>
      </c>
      <c r="L80" s="371">
        <v>101</v>
      </c>
      <c r="M80" s="371">
        <v>98.58</v>
      </c>
      <c r="N80" s="371">
        <v>97.2</v>
      </c>
      <c r="O80" s="371">
        <v>90.78</v>
      </c>
      <c r="P80" s="371">
        <v>90.05</v>
      </c>
      <c r="Q80" s="371">
        <v>85.85</v>
      </c>
      <c r="R80" s="382">
        <v>92.68</v>
      </c>
      <c r="S80" s="371">
        <v>92.68</v>
      </c>
      <c r="T80" s="371">
        <v>85.85</v>
      </c>
      <c r="U80" s="371">
        <v>101.77</v>
      </c>
      <c r="V80" s="797">
        <v>92.15</v>
      </c>
      <c r="W80" s="832">
        <v>101.89</v>
      </c>
      <c r="X80" s="833">
        <v>85.85</v>
      </c>
      <c r="Y80" s="383">
        <f t="shared" si="11"/>
        <v>2273.5099999999998</v>
      </c>
      <c r="Z80" s="384"/>
      <c r="AA80" s="385"/>
      <c r="AB80" s="386"/>
      <c r="AC80" s="387"/>
      <c r="AD80" s="386"/>
      <c r="AE80" s="387"/>
      <c r="AF80" s="386"/>
      <c r="AG80" s="387"/>
      <c r="AH80" s="388"/>
      <c r="AI80" s="389"/>
      <c r="AJ80" s="387"/>
      <c r="AK80" s="386"/>
      <c r="AL80" s="387"/>
      <c r="AM80" s="386"/>
      <c r="AN80" s="387"/>
      <c r="AO80" s="386"/>
      <c r="AP80" s="387"/>
      <c r="AQ80" s="386"/>
      <c r="AR80" s="387"/>
      <c r="AS80" s="388"/>
      <c r="AT80" s="388"/>
      <c r="AU80" s="389"/>
      <c r="AV80" s="387"/>
      <c r="AW80" s="390"/>
      <c r="AX80" s="390"/>
      <c r="AY80" s="391"/>
      <c r="AZ80" s="387"/>
      <c r="BA80" s="388"/>
      <c r="BB80" s="388"/>
      <c r="BC80" s="388"/>
      <c r="BD80" s="386"/>
      <c r="BE80" s="387"/>
      <c r="BF80" s="388"/>
      <c r="BG80" s="388"/>
      <c r="BH80" s="389"/>
      <c r="BI80" s="392"/>
      <c r="BJ80" s="393"/>
      <c r="BK80" s="393"/>
      <c r="BL80" s="393"/>
      <c r="BM80" s="393"/>
      <c r="BN80" s="393"/>
      <c r="BO80" s="394"/>
      <c r="BP80" s="395"/>
      <c r="BQ80" s="396"/>
      <c r="BR80" s="389"/>
      <c r="BV80" s="395">
        <v>389.26</v>
      </c>
      <c r="BW80" s="396"/>
      <c r="BX80" s="396"/>
      <c r="BY80" s="394">
        <v>43773</v>
      </c>
      <c r="BZ80" s="399"/>
      <c r="CA80" s="398"/>
      <c r="CB80" s="398"/>
      <c r="CC80" s="365"/>
      <c r="CD80" s="398"/>
      <c r="CE80" s="398"/>
      <c r="CF80" s="365"/>
      <c r="CG80" s="399">
        <v>500</v>
      </c>
      <c r="CH80" s="398"/>
      <c r="CI80" s="398"/>
      <c r="CJ80" s="398"/>
      <c r="CK80" s="364" t="s">
        <v>224</v>
      </c>
      <c r="CL80" s="400"/>
      <c r="CM80" s="398"/>
      <c r="CN80" s="398"/>
      <c r="CO80" s="401"/>
      <c r="CP80" s="398"/>
      <c r="CQ80" s="398"/>
      <c r="CR80" s="364"/>
      <c r="CS80" s="399"/>
      <c r="CT80" s="398"/>
      <c r="CU80" s="364"/>
      <c r="CV80" s="399"/>
      <c r="CW80" s="398"/>
      <c r="CX80" s="365"/>
      <c r="CY80" s="367">
        <v>300</v>
      </c>
      <c r="CZ80" s="367"/>
      <c r="DA80" s="364" t="s">
        <v>62</v>
      </c>
      <c r="DB80" s="363"/>
      <c r="DC80" s="367"/>
      <c r="DD80" s="365"/>
      <c r="DE80" s="363"/>
      <c r="DF80" s="367"/>
      <c r="DG80" s="367"/>
      <c r="DH80" s="367"/>
      <c r="DI80" s="367"/>
      <c r="DJ80" s="367"/>
      <c r="DK80" s="364"/>
      <c r="DL80" s="399">
        <v>547.59</v>
      </c>
      <c r="DM80" s="398"/>
      <c r="DN80" s="398"/>
      <c r="DO80" s="364" t="s">
        <v>546</v>
      </c>
      <c r="DP80" s="399"/>
      <c r="DQ80" s="398"/>
      <c r="DR80" s="365"/>
      <c r="DS80" s="380">
        <f t="shared" si="12"/>
        <v>2273.5099999999998</v>
      </c>
      <c r="DT80" s="380">
        <f t="shared" si="13"/>
        <v>1736.85</v>
      </c>
      <c r="DU80" s="834"/>
      <c r="DV80" s="557">
        <f t="shared" si="10"/>
        <v>-536.65999999999985</v>
      </c>
      <c r="DW80" s="874"/>
      <c r="DX80" s="414"/>
      <c r="DY80" s="559"/>
      <c r="DZ80" s="559"/>
    </row>
    <row r="81" spans="1:135" s="404" customFormat="1" ht="20.25" customHeight="1" x14ac:dyDescent="0.35">
      <c r="A81" s="381">
        <f t="shared" si="14"/>
        <v>29</v>
      </c>
      <c r="B81" s="371">
        <v>159.80000000000001</v>
      </c>
      <c r="C81" s="371">
        <v>201.25</v>
      </c>
      <c r="D81" s="371">
        <v>98.57</v>
      </c>
      <c r="E81" s="371">
        <v>105.39</v>
      </c>
      <c r="F81" s="371">
        <v>102.43</v>
      </c>
      <c r="G81" s="371">
        <v>108.23</v>
      </c>
      <c r="H81" s="371">
        <v>139.80000000000001</v>
      </c>
      <c r="I81" s="371">
        <v>148.66</v>
      </c>
      <c r="J81" s="371">
        <v>112.31</v>
      </c>
      <c r="K81" s="371">
        <v>100.03</v>
      </c>
      <c r="L81" s="371">
        <v>97.73</v>
      </c>
      <c r="M81" s="371">
        <v>96.56</v>
      </c>
      <c r="N81" s="371">
        <v>95.99</v>
      </c>
      <c r="O81" s="371">
        <v>97.04</v>
      </c>
      <c r="P81" s="371">
        <v>94.13</v>
      </c>
      <c r="Q81" s="371">
        <v>98.25</v>
      </c>
      <c r="R81" s="382">
        <v>102.54</v>
      </c>
      <c r="S81" s="371">
        <v>102.54</v>
      </c>
      <c r="T81" s="371">
        <v>85.85</v>
      </c>
      <c r="U81" s="371">
        <v>101.73</v>
      </c>
      <c r="V81" s="797">
        <v>97.36</v>
      </c>
      <c r="W81" s="832">
        <v>125.16</v>
      </c>
      <c r="X81" s="833">
        <v>85.85</v>
      </c>
      <c r="Y81" s="383">
        <f t="shared" si="11"/>
        <v>2557.1999999999998</v>
      </c>
      <c r="Z81" s="384"/>
      <c r="AA81" s="385"/>
      <c r="AB81" s="386"/>
      <c r="AC81" s="527"/>
      <c r="AD81" s="386"/>
      <c r="AE81" s="387"/>
      <c r="AF81" s="386"/>
      <c r="AG81" s="387"/>
      <c r="AH81" s="388"/>
      <c r="AI81" s="389"/>
      <c r="AJ81" s="387"/>
      <c r="AK81" s="386"/>
      <c r="AL81" s="387"/>
      <c r="AM81" s="386"/>
      <c r="AN81" s="387"/>
      <c r="AO81" s="386"/>
      <c r="AP81" s="387"/>
      <c r="AQ81" s="386"/>
      <c r="AR81" s="387"/>
      <c r="AS81" s="388"/>
      <c r="AT81" s="388"/>
      <c r="AU81" s="389"/>
      <c r="AV81" s="527">
        <v>98.57</v>
      </c>
      <c r="AW81" s="388"/>
      <c r="AX81" s="390"/>
      <c r="AY81" s="394">
        <v>43605</v>
      </c>
      <c r="AZ81" s="387"/>
      <c r="BA81" s="388"/>
      <c r="BB81" s="388"/>
      <c r="BC81" s="388"/>
      <c r="BD81" s="386"/>
      <c r="BE81" s="387"/>
      <c r="BF81" s="388"/>
      <c r="BG81" s="388"/>
      <c r="BH81" s="389"/>
      <c r="BI81" s="395">
        <v>108.23</v>
      </c>
      <c r="BJ81" s="396">
        <v>102.43</v>
      </c>
      <c r="BK81" s="396">
        <v>139.80000000000001</v>
      </c>
      <c r="BL81" s="396">
        <v>466.44</v>
      </c>
      <c r="BM81" s="396"/>
      <c r="BN81" s="396"/>
      <c r="BO81" s="394" t="s">
        <v>225</v>
      </c>
      <c r="BP81" s="395"/>
      <c r="BQ81" s="396"/>
      <c r="BR81" s="389"/>
      <c r="BS81" s="395">
        <v>148.66</v>
      </c>
      <c r="BT81" s="396"/>
      <c r="BU81" s="389">
        <v>43742</v>
      </c>
      <c r="BV81" s="395">
        <v>112.31</v>
      </c>
      <c r="BW81" s="396">
        <v>100.03</v>
      </c>
      <c r="BX81" s="396"/>
      <c r="BY81" s="394" t="s">
        <v>226</v>
      </c>
      <c r="BZ81" s="399">
        <v>97.93</v>
      </c>
      <c r="CA81" s="398"/>
      <c r="CB81" s="398"/>
      <c r="CC81" s="365" t="s">
        <v>150</v>
      </c>
      <c r="CD81" s="398">
        <v>96.36</v>
      </c>
      <c r="CE81" s="398"/>
      <c r="CF81" s="365" t="s">
        <v>122</v>
      </c>
      <c r="CG81" s="399"/>
      <c r="CH81" s="398"/>
      <c r="CI81" s="398"/>
      <c r="CJ81" s="398"/>
      <c r="CK81" s="364"/>
      <c r="CL81" s="400">
        <v>95.99</v>
      </c>
      <c r="CM81" s="398"/>
      <c r="CN81" s="398"/>
      <c r="CO81" s="401" t="s">
        <v>182</v>
      </c>
      <c r="CP81" s="398">
        <v>97.04</v>
      </c>
      <c r="CQ81" s="398"/>
      <c r="CR81" s="364" t="s">
        <v>227</v>
      </c>
      <c r="CS81" s="399">
        <v>94.13</v>
      </c>
      <c r="CT81" s="398"/>
      <c r="CU81" s="364" t="s">
        <v>66</v>
      </c>
      <c r="CV81" s="399"/>
      <c r="CW81" s="398"/>
      <c r="CX81" s="365"/>
      <c r="CY81" s="367">
        <v>98.25</v>
      </c>
      <c r="CZ81" s="367">
        <v>102.54</v>
      </c>
      <c r="DA81" s="364" t="s">
        <v>228</v>
      </c>
      <c r="DB81" s="363"/>
      <c r="DC81" s="367"/>
      <c r="DD81" s="365"/>
      <c r="DE81" s="363">
        <v>102.54</v>
      </c>
      <c r="DF81" s="367"/>
      <c r="DG81" s="367"/>
      <c r="DH81" s="367"/>
      <c r="DI81" s="367"/>
      <c r="DJ81" s="367"/>
      <c r="DK81" s="364" t="s">
        <v>469</v>
      </c>
      <c r="DL81" s="399">
        <v>85.85</v>
      </c>
      <c r="DM81" s="398"/>
      <c r="DN81" s="398"/>
      <c r="DO81" s="364" t="s">
        <v>535</v>
      </c>
      <c r="DP81" s="399">
        <v>199.09</v>
      </c>
      <c r="DQ81" s="398"/>
      <c r="DR81" s="365" t="s">
        <v>530</v>
      </c>
      <c r="DS81" s="380">
        <f t="shared" si="12"/>
        <v>2557.1999999999998</v>
      </c>
      <c r="DT81" s="380">
        <f t="shared" si="13"/>
        <v>2346.19</v>
      </c>
      <c r="DU81" s="834"/>
      <c r="DV81" s="557">
        <f t="shared" si="10"/>
        <v>-211.00999999999976</v>
      </c>
      <c r="DW81" s="874"/>
      <c r="DX81" s="409"/>
      <c r="DY81" s="367"/>
      <c r="DZ81" s="403"/>
    </row>
    <row r="82" spans="1:135" s="404" customFormat="1" ht="20.25" customHeight="1" x14ac:dyDescent="0.35">
      <c r="A82" s="381">
        <f t="shared" si="14"/>
        <v>30</v>
      </c>
      <c r="B82" s="371">
        <v>187.15</v>
      </c>
      <c r="C82" s="371">
        <v>183.52</v>
      </c>
      <c r="D82" s="371">
        <v>94.48</v>
      </c>
      <c r="E82" s="371">
        <v>97.67</v>
      </c>
      <c r="F82" s="371">
        <v>90.3</v>
      </c>
      <c r="G82" s="371">
        <v>92.92</v>
      </c>
      <c r="H82" s="371">
        <v>93.04</v>
      </c>
      <c r="I82" s="371">
        <v>90.86</v>
      </c>
      <c r="J82" s="371">
        <v>90.21</v>
      </c>
      <c r="K82" s="371">
        <v>91.3</v>
      </c>
      <c r="L82" s="371">
        <v>91.79</v>
      </c>
      <c r="M82" s="371">
        <v>90.21</v>
      </c>
      <c r="N82" s="371">
        <v>89.32</v>
      </c>
      <c r="O82" s="371">
        <v>90.05</v>
      </c>
      <c r="P82" s="371">
        <v>89.61</v>
      </c>
      <c r="Q82" s="371">
        <v>88.48</v>
      </c>
      <c r="R82" s="382">
        <v>90.13</v>
      </c>
      <c r="S82" s="371">
        <v>90.13</v>
      </c>
      <c r="T82" s="371">
        <v>85.85</v>
      </c>
      <c r="U82" s="371">
        <v>94.86</v>
      </c>
      <c r="V82" s="797">
        <v>90.46</v>
      </c>
      <c r="W82" s="832">
        <v>85.85</v>
      </c>
      <c r="X82" s="833">
        <v>85.85</v>
      </c>
      <c r="Y82" s="383">
        <f t="shared" si="11"/>
        <v>2274.0399999999995</v>
      </c>
      <c r="Z82" s="384"/>
      <c r="AB82" s="389"/>
      <c r="AC82" s="387"/>
      <c r="AD82" s="386"/>
      <c r="AE82" s="387"/>
      <c r="AF82" s="386"/>
      <c r="AG82" s="387"/>
      <c r="AH82" s="388"/>
      <c r="AI82" s="389"/>
      <c r="AJ82" s="387"/>
      <c r="AK82" s="386"/>
      <c r="AL82" s="387"/>
      <c r="AM82" s="386"/>
      <c r="AN82" s="387"/>
      <c r="AO82" s="386"/>
      <c r="AP82" s="387"/>
      <c r="AQ82" s="386"/>
      <c r="AR82" s="387"/>
      <c r="AS82" s="388"/>
      <c r="AT82" s="388"/>
      <c r="AU82" s="389"/>
      <c r="AV82" s="387"/>
      <c r="AW82" s="390"/>
      <c r="AX82" s="390"/>
      <c r="AY82" s="391"/>
      <c r="AZ82" s="527">
        <v>370.67</v>
      </c>
      <c r="BA82" s="388"/>
      <c r="BB82" s="388"/>
      <c r="BC82" s="388"/>
      <c r="BD82" s="386">
        <v>43630</v>
      </c>
      <c r="BE82" s="387"/>
      <c r="BF82" s="388"/>
      <c r="BG82" s="388"/>
      <c r="BH82" s="389"/>
      <c r="BI82" s="392"/>
      <c r="BJ82" s="393"/>
      <c r="BK82" s="393"/>
      <c r="BL82" s="393"/>
      <c r="BM82" s="393"/>
      <c r="BN82" s="393"/>
      <c r="BO82" s="394"/>
      <c r="BP82" s="395"/>
      <c r="BQ82" s="396"/>
      <c r="BR82" s="389"/>
      <c r="BS82" s="395">
        <v>278.95999999999998</v>
      </c>
      <c r="BT82" s="396"/>
      <c r="BU82" s="389">
        <v>43756</v>
      </c>
      <c r="BV82" s="395"/>
      <c r="BW82" s="396"/>
      <c r="BX82" s="396"/>
      <c r="BY82" s="394"/>
      <c r="BZ82" s="399"/>
      <c r="CA82" s="398"/>
      <c r="CB82" s="398"/>
      <c r="CC82" s="365"/>
      <c r="CD82" s="398"/>
      <c r="CE82" s="398"/>
      <c r="CF82" s="365"/>
      <c r="CG82" s="399"/>
      <c r="CH82" s="398"/>
      <c r="CI82" s="398"/>
      <c r="CJ82" s="398"/>
      <c r="CK82" s="364"/>
      <c r="CL82" s="400">
        <v>270.63</v>
      </c>
      <c r="CM82" s="398">
        <v>360.48</v>
      </c>
      <c r="CN82" s="398"/>
      <c r="CO82" s="401" t="s">
        <v>229</v>
      </c>
      <c r="CP82" s="398">
        <v>272.05</v>
      </c>
      <c r="CQ82" s="398"/>
      <c r="CR82" s="364" t="s">
        <v>72</v>
      </c>
      <c r="CS82" s="399"/>
      <c r="CT82" s="398"/>
      <c r="CU82" s="364"/>
      <c r="CV82" s="399">
        <v>364</v>
      </c>
      <c r="CW82" s="398"/>
      <c r="CX82" s="365" t="s">
        <v>230</v>
      </c>
      <c r="CY82" s="367"/>
      <c r="CZ82" s="367"/>
      <c r="DA82" s="364"/>
      <c r="DB82" s="363"/>
      <c r="DC82" s="367"/>
      <c r="DD82" s="365"/>
      <c r="DE82" s="363"/>
      <c r="DF82" s="367"/>
      <c r="DG82" s="367"/>
      <c r="DH82" s="367"/>
      <c r="DI82" s="367"/>
      <c r="DJ82" s="367"/>
      <c r="DK82" s="364"/>
      <c r="DL82" s="399"/>
      <c r="DM82" s="398"/>
      <c r="DN82" s="398"/>
      <c r="DO82" s="364"/>
      <c r="DP82" s="399">
        <v>276.01</v>
      </c>
      <c r="DQ82" s="398"/>
      <c r="DR82" s="365" t="s">
        <v>560</v>
      </c>
      <c r="DS82" s="380">
        <f t="shared" si="12"/>
        <v>2274.0399999999995</v>
      </c>
      <c r="DT82" s="380">
        <f t="shared" si="13"/>
        <v>2192.8000000000002</v>
      </c>
      <c r="DU82" s="834"/>
      <c r="DV82" s="557">
        <f t="shared" si="10"/>
        <v>-81.239999999999327</v>
      </c>
      <c r="DW82" s="874"/>
      <c r="DX82" s="402"/>
      <c r="DY82" s="367"/>
      <c r="DZ82" s="403"/>
    </row>
    <row r="83" spans="1:135" s="404" customFormat="1" ht="20.25" customHeight="1" x14ac:dyDescent="0.35">
      <c r="A83" s="381">
        <f t="shared" si="14"/>
        <v>31</v>
      </c>
      <c r="B83" s="371">
        <v>233.06</v>
      </c>
      <c r="C83" s="371">
        <v>226.25</v>
      </c>
      <c r="D83" s="371">
        <v>99.05</v>
      </c>
      <c r="E83" s="371">
        <v>113.57</v>
      </c>
      <c r="F83" s="371">
        <v>125.04</v>
      </c>
      <c r="G83" s="371">
        <v>147.66</v>
      </c>
      <c r="H83" s="371">
        <v>175.89</v>
      </c>
      <c r="I83" s="371">
        <v>161.75</v>
      </c>
      <c r="J83" s="371">
        <v>127.12</v>
      </c>
      <c r="K83" s="371">
        <v>107.34</v>
      </c>
      <c r="L83" s="371">
        <v>103.95</v>
      </c>
      <c r="M83" s="371">
        <v>100.88</v>
      </c>
      <c r="N83" s="371">
        <v>95.63</v>
      </c>
      <c r="O83" s="371">
        <v>96.68</v>
      </c>
      <c r="P83" s="371">
        <v>96.07</v>
      </c>
      <c r="Q83" s="371">
        <v>94.41</v>
      </c>
      <c r="R83" s="382">
        <v>100.72</v>
      </c>
      <c r="S83" s="371">
        <v>100.72</v>
      </c>
      <c r="T83" s="371">
        <v>85.85</v>
      </c>
      <c r="U83" s="371">
        <v>101.97</v>
      </c>
      <c r="V83" s="797">
        <v>98.21</v>
      </c>
      <c r="W83" s="832">
        <v>112.39</v>
      </c>
      <c r="X83" s="833">
        <v>85.85</v>
      </c>
      <c r="Y83" s="383">
        <f t="shared" si="11"/>
        <v>2790.059999999999</v>
      </c>
      <c r="Z83" s="384"/>
      <c r="AA83" s="408"/>
      <c r="AB83" s="389"/>
      <c r="AC83" s="527"/>
      <c r="AD83" s="389"/>
      <c r="AE83" s="387"/>
      <c r="AF83" s="386"/>
      <c r="AG83" s="527">
        <v>105.3</v>
      </c>
      <c r="AH83" s="390"/>
      <c r="AI83" s="389">
        <v>43774</v>
      </c>
      <c r="AJ83" s="527"/>
      <c r="AK83" s="386"/>
      <c r="AL83" s="527"/>
      <c r="AM83" s="386"/>
      <c r="AN83" s="527"/>
      <c r="AO83" s="386"/>
      <c r="AP83" s="387"/>
      <c r="AQ83" s="386"/>
      <c r="AR83" s="527"/>
      <c r="AS83" s="390"/>
      <c r="AT83" s="390"/>
      <c r="AU83" s="386"/>
      <c r="AV83" s="527"/>
      <c r="AW83" s="388"/>
      <c r="AX83" s="388"/>
      <c r="AY83" s="391"/>
      <c r="AZ83" s="527"/>
      <c r="BA83" s="390"/>
      <c r="BB83" s="390"/>
      <c r="BC83" s="390"/>
      <c r="BD83" s="386"/>
      <c r="BE83" s="387">
        <v>226.25</v>
      </c>
      <c r="BF83" s="388">
        <v>113.57</v>
      </c>
      <c r="BG83" s="390">
        <v>99.05</v>
      </c>
      <c r="BH83" s="389" t="s">
        <v>231</v>
      </c>
      <c r="BI83" s="395">
        <v>233</v>
      </c>
      <c r="BJ83" s="396">
        <v>147.66</v>
      </c>
      <c r="BK83" s="396">
        <v>125.04</v>
      </c>
      <c r="BL83" s="393"/>
      <c r="BM83" s="396"/>
      <c r="BN83" s="396"/>
      <c r="BO83" s="394" t="s">
        <v>232</v>
      </c>
      <c r="BP83" s="395">
        <v>175.89</v>
      </c>
      <c r="BQ83" s="396"/>
      <c r="BR83" s="389">
        <v>43733</v>
      </c>
      <c r="BS83" s="395"/>
      <c r="BT83" s="396"/>
      <c r="BU83" s="389"/>
      <c r="BV83" s="395">
        <v>127.12</v>
      </c>
      <c r="BW83" s="396">
        <v>161.75</v>
      </c>
      <c r="BX83" s="396"/>
      <c r="BY83" s="394" t="s">
        <v>233</v>
      </c>
      <c r="BZ83" s="399"/>
      <c r="CA83" s="398"/>
      <c r="CB83" s="398"/>
      <c r="CC83" s="365"/>
      <c r="CD83" s="398"/>
      <c r="CE83" s="398"/>
      <c r="CF83" s="365"/>
      <c r="CG83" s="399">
        <v>100.88</v>
      </c>
      <c r="CH83" s="398">
        <v>106.05</v>
      </c>
      <c r="CI83" s="398"/>
      <c r="CJ83" s="398"/>
      <c r="CK83" s="364" t="s">
        <v>170</v>
      </c>
      <c r="CL83" s="400"/>
      <c r="CM83" s="398"/>
      <c r="CN83" s="398"/>
      <c r="CO83" s="401"/>
      <c r="CP83" s="398">
        <v>96.68</v>
      </c>
      <c r="CQ83" s="398"/>
      <c r="CR83" s="364" t="s">
        <v>100</v>
      </c>
      <c r="CS83" s="399"/>
      <c r="CT83" s="398"/>
      <c r="CU83" s="364"/>
      <c r="CV83" s="399"/>
      <c r="CW83" s="398"/>
      <c r="CX83" s="365"/>
      <c r="CY83" s="367">
        <v>94.41</v>
      </c>
      <c r="CZ83" s="367">
        <v>96.07</v>
      </c>
      <c r="DA83" s="364" t="s">
        <v>234</v>
      </c>
      <c r="DB83" s="363"/>
      <c r="DC83" s="367"/>
      <c r="DD83" s="365"/>
      <c r="DE83" s="363"/>
      <c r="DF83" s="367"/>
      <c r="DG83" s="367"/>
      <c r="DH83" s="367"/>
      <c r="DI83" s="367"/>
      <c r="DJ83" s="367"/>
      <c r="DK83" s="364"/>
      <c r="DL83" s="399">
        <v>382.92</v>
      </c>
      <c r="DM83" s="398"/>
      <c r="DN83" s="398"/>
      <c r="DO83" s="364" t="s">
        <v>535</v>
      </c>
      <c r="DP83" s="399"/>
      <c r="DQ83" s="398"/>
      <c r="DR83" s="365"/>
      <c r="DS83" s="380">
        <f t="shared" si="12"/>
        <v>2790.059999999999</v>
      </c>
      <c r="DT83" s="380">
        <f t="shared" si="13"/>
        <v>2391.64</v>
      </c>
      <c r="DU83" s="834"/>
      <c r="DV83" s="557">
        <f t="shared" si="10"/>
        <v>-398.41999999999916</v>
      </c>
      <c r="DW83" s="874"/>
      <c r="DX83" s="409"/>
      <c r="DY83" s="367"/>
      <c r="DZ83" s="403"/>
    </row>
    <row r="84" spans="1:135" s="404" customFormat="1" ht="20.25" customHeight="1" x14ac:dyDescent="0.35">
      <c r="A84" s="381">
        <f t="shared" si="14"/>
        <v>32</v>
      </c>
      <c r="B84" s="371">
        <v>194.88</v>
      </c>
      <c r="C84" s="371">
        <v>191.69</v>
      </c>
      <c r="D84" s="371">
        <v>99.94</v>
      </c>
      <c r="E84" s="371">
        <v>90.85</v>
      </c>
      <c r="F84" s="371">
        <v>88.28</v>
      </c>
      <c r="G84" s="371">
        <v>95.1</v>
      </c>
      <c r="H84" s="371">
        <v>100.72</v>
      </c>
      <c r="I84" s="371">
        <v>99.38</v>
      </c>
      <c r="J84" s="371">
        <v>95.63</v>
      </c>
      <c r="K84" s="371">
        <v>93.97</v>
      </c>
      <c r="L84" s="371">
        <v>91.67</v>
      </c>
      <c r="M84" s="371">
        <v>90.98</v>
      </c>
      <c r="N84" s="371">
        <v>90.46</v>
      </c>
      <c r="O84" s="371">
        <v>90.98</v>
      </c>
      <c r="P84" s="371">
        <v>90.09</v>
      </c>
      <c r="Q84" s="371" t="s">
        <v>235</v>
      </c>
      <c r="R84" s="382">
        <v>93.97</v>
      </c>
      <c r="S84" s="371">
        <v>93.97</v>
      </c>
      <c r="T84" s="371">
        <v>85.85</v>
      </c>
      <c r="U84" s="371">
        <v>104.15</v>
      </c>
      <c r="V84" s="797">
        <v>94.37</v>
      </c>
      <c r="W84" s="832">
        <v>107.2</v>
      </c>
      <c r="X84" s="833">
        <v>85.85</v>
      </c>
      <c r="Y84" s="383">
        <f t="shared" si="11"/>
        <v>2269.98</v>
      </c>
      <c r="Z84" s="384"/>
      <c r="AA84" s="408"/>
      <c r="AB84" s="389"/>
      <c r="AC84" s="387"/>
      <c r="AD84" s="386"/>
      <c r="AE84" s="387"/>
      <c r="AF84" s="386"/>
      <c r="AG84" s="387"/>
      <c r="AH84" s="388"/>
      <c r="AI84" s="389"/>
      <c r="AJ84" s="527"/>
      <c r="AK84" s="389"/>
      <c r="AL84" s="527"/>
      <c r="AM84" s="389"/>
      <c r="AN84" s="527"/>
      <c r="AO84" s="389"/>
      <c r="AP84" s="527"/>
      <c r="AQ84" s="389"/>
      <c r="AR84" s="527">
        <v>386.57</v>
      </c>
      <c r="AS84" s="390"/>
      <c r="AT84" s="390"/>
      <c r="AU84" s="389">
        <v>43577</v>
      </c>
      <c r="AV84" s="527">
        <v>99.94</v>
      </c>
      <c r="AW84" s="388"/>
      <c r="AX84" s="390"/>
      <c r="AY84" s="394">
        <v>43605</v>
      </c>
      <c r="AZ84" s="527">
        <v>90.85</v>
      </c>
      <c r="BA84" s="390"/>
      <c r="BB84" s="390"/>
      <c r="BC84" s="390"/>
      <c r="BD84" s="389">
        <v>43642</v>
      </c>
      <c r="BE84" s="527">
        <v>88.28</v>
      </c>
      <c r="BF84" s="390"/>
      <c r="BG84" s="388"/>
      <c r="BH84" s="389">
        <v>43654</v>
      </c>
      <c r="BI84" s="395">
        <v>95.1</v>
      </c>
      <c r="BJ84" s="396">
        <v>100.72</v>
      </c>
      <c r="BK84" s="393"/>
      <c r="BL84" s="396"/>
      <c r="BM84" s="396"/>
      <c r="BN84" s="396"/>
      <c r="BO84" s="394" t="s">
        <v>236</v>
      </c>
      <c r="BP84" s="395"/>
      <c r="BQ84" s="396"/>
      <c r="BR84" s="389"/>
      <c r="BS84" s="395"/>
      <c r="BT84" s="396"/>
      <c r="BU84" s="389"/>
      <c r="BV84" s="395">
        <v>95.63</v>
      </c>
      <c r="BX84" s="396"/>
      <c r="BY84" s="394">
        <v>44147</v>
      </c>
      <c r="BZ84" s="399">
        <v>93.97</v>
      </c>
      <c r="CA84" s="396">
        <v>191.05</v>
      </c>
      <c r="CB84" s="398"/>
      <c r="CC84" s="365" t="s">
        <v>237</v>
      </c>
      <c r="CD84" s="398">
        <v>90.98</v>
      </c>
      <c r="CE84" s="398"/>
      <c r="CF84" s="365" t="s">
        <v>122</v>
      </c>
      <c r="CG84" s="399"/>
      <c r="CH84" s="398"/>
      <c r="CI84" s="398"/>
      <c r="CJ84" s="398"/>
      <c r="CK84" s="364"/>
      <c r="CL84" s="400">
        <v>90.46</v>
      </c>
      <c r="CM84" s="398"/>
      <c r="CN84" s="398"/>
      <c r="CO84" s="401" t="s">
        <v>71</v>
      </c>
      <c r="CP84" s="398">
        <v>90.98</v>
      </c>
      <c r="CQ84" s="398"/>
      <c r="CR84" s="364" t="s">
        <v>227</v>
      </c>
      <c r="CS84" s="399">
        <v>90.09</v>
      </c>
      <c r="CT84" s="398"/>
      <c r="CU84" s="364" t="s">
        <v>60</v>
      </c>
      <c r="CV84" s="399"/>
      <c r="CW84" s="398"/>
      <c r="CX84" s="365"/>
      <c r="CY84" s="367">
        <v>90.82</v>
      </c>
      <c r="CZ84" s="367"/>
      <c r="DA84" s="364" t="s">
        <v>102</v>
      </c>
      <c r="DB84" s="363">
        <v>93.97</v>
      </c>
      <c r="DC84" s="367"/>
      <c r="DD84" s="365" t="s">
        <v>55</v>
      </c>
      <c r="DE84" s="363"/>
      <c r="DF84" s="367"/>
      <c r="DG84" s="367"/>
      <c r="DH84" s="367"/>
      <c r="DI84" s="367"/>
      <c r="DJ84" s="367"/>
      <c r="DK84" s="364"/>
      <c r="DL84" s="399">
        <v>89</v>
      </c>
      <c r="DM84" s="398"/>
      <c r="DN84" s="398"/>
      <c r="DO84" s="364" t="s">
        <v>539</v>
      </c>
      <c r="DP84" s="399">
        <v>94.37</v>
      </c>
      <c r="DQ84" s="398"/>
      <c r="DR84" s="365" t="s">
        <v>560</v>
      </c>
      <c r="DS84" s="380">
        <f t="shared" si="12"/>
        <v>2269.98</v>
      </c>
      <c r="DT84" s="380">
        <f t="shared" si="13"/>
        <v>1972.7799999999997</v>
      </c>
      <c r="DU84" s="834"/>
      <c r="DV84" s="557">
        <f t="shared" si="10"/>
        <v>-297.20000000000027</v>
      </c>
      <c r="DW84" s="874"/>
      <c r="DX84" s="409"/>
      <c r="DY84" s="367"/>
      <c r="DZ84" s="403"/>
    </row>
    <row r="85" spans="1:135" s="404" customFormat="1" ht="20.25" customHeight="1" x14ac:dyDescent="0.35">
      <c r="A85" s="381">
        <f t="shared" si="14"/>
        <v>33</v>
      </c>
      <c r="B85" s="371">
        <v>218.51</v>
      </c>
      <c r="C85" s="371">
        <v>208.51</v>
      </c>
      <c r="D85" s="371">
        <v>102.68</v>
      </c>
      <c r="E85" s="371">
        <v>107.67</v>
      </c>
      <c r="F85" s="371">
        <v>118.57</v>
      </c>
      <c r="G85" s="371">
        <v>123.02</v>
      </c>
      <c r="H85" s="371">
        <v>121.36</v>
      </c>
      <c r="I85" s="371">
        <v>121.2</v>
      </c>
      <c r="J85" s="371">
        <v>113.81</v>
      </c>
      <c r="K85" s="371">
        <v>106.74</v>
      </c>
      <c r="L85" s="371">
        <v>102.74</v>
      </c>
      <c r="M85" s="371">
        <v>100.11</v>
      </c>
      <c r="N85" s="371">
        <v>87.91</v>
      </c>
      <c r="O85" s="371">
        <v>94.5</v>
      </c>
      <c r="P85" s="371">
        <v>94.21</v>
      </c>
      <c r="Q85" s="371">
        <v>94.7</v>
      </c>
      <c r="R85" s="382">
        <v>102.49</v>
      </c>
      <c r="S85" s="371">
        <v>102.49</v>
      </c>
      <c r="T85" s="371">
        <v>85.85</v>
      </c>
      <c r="U85" s="371">
        <v>85.85</v>
      </c>
      <c r="V85" s="797">
        <v>85.85</v>
      </c>
      <c r="W85" s="832">
        <v>85.85</v>
      </c>
      <c r="X85" s="833">
        <v>85.85</v>
      </c>
      <c r="Y85" s="383">
        <f t="shared" si="11"/>
        <v>2550.4699999999993</v>
      </c>
      <c r="Z85" s="384"/>
      <c r="AA85" s="385"/>
      <c r="AB85" s="386"/>
      <c r="AC85" s="527"/>
      <c r="AD85" s="389"/>
      <c r="AE85" s="527"/>
      <c r="AF85" s="389"/>
      <c r="AG85" s="387"/>
      <c r="AH85" s="388"/>
      <c r="AI85" s="389"/>
      <c r="AJ85" s="387"/>
      <c r="AK85" s="389"/>
      <c r="AL85" s="527"/>
      <c r="AM85" s="389"/>
      <c r="AN85" s="527"/>
      <c r="AO85" s="389"/>
      <c r="AP85" s="527"/>
      <c r="AQ85" s="389"/>
      <c r="AR85" s="527"/>
      <c r="AS85" s="390"/>
      <c r="AT85" s="390"/>
      <c r="AU85" s="389"/>
      <c r="AV85" s="527">
        <v>102.68</v>
      </c>
      <c r="AW85" s="390">
        <v>218.51</v>
      </c>
      <c r="AX85" s="390">
        <v>208.51</v>
      </c>
      <c r="AY85" s="394" t="s">
        <v>238</v>
      </c>
      <c r="AZ85" s="527"/>
      <c r="BA85" s="390"/>
      <c r="BB85" s="390"/>
      <c r="BC85" s="390"/>
      <c r="BD85" s="389"/>
      <c r="BE85" s="527">
        <v>107.67</v>
      </c>
      <c r="BF85" s="390">
        <v>118.57</v>
      </c>
      <c r="BG85" s="388"/>
      <c r="BH85" s="389" t="s">
        <v>239</v>
      </c>
      <c r="BI85" s="395"/>
      <c r="BJ85" s="396"/>
      <c r="BK85" s="396"/>
      <c r="BL85" s="396"/>
      <c r="BM85" s="396"/>
      <c r="BN85" s="396"/>
      <c r="BO85" s="394"/>
      <c r="BP85" s="395">
        <v>123.02</v>
      </c>
      <c r="BQ85" s="396">
        <v>121.36</v>
      </c>
      <c r="BR85" s="389" t="s">
        <v>240</v>
      </c>
      <c r="BS85" s="395">
        <v>121.2</v>
      </c>
      <c r="BT85" s="396"/>
      <c r="BU85" s="389">
        <v>43755</v>
      </c>
      <c r="BW85" s="396"/>
      <c r="BX85" s="396"/>
      <c r="BY85" s="394"/>
      <c r="BZ85" s="399">
        <v>102.74</v>
      </c>
      <c r="CA85" s="398">
        <v>106.74</v>
      </c>
      <c r="CB85" s="396">
        <v>113.81</v>
      </c>
      <c r="CC85" s="365" t="s">
        <v>241</v>
      </c>
      <c r="CD85" s="398"/>
      <c r="CE85" s="398"/>
      <c r="CF85" s="365"/>
      <c r="CG85" s="399">
        <v>100.11</v>
      </c>
      <c r="CH85" s="398"/>
      <c r="CI85" s="398"/>
      <c r="CJ85" s="398"/>
      <c r="CK85" s="364" t="s">
        <v>87</v>
      </c>
      <c r="CL85" s="400"/>
      <c r="CM85" s="398"/>
      <c r="CN85" s="398"/>
      <c r="CO85" s="401"/>
      <c r="CP85" s="398"/>
      <c r="CQ85" s="398"/>
      <c r="CR85" s="364"/>
      <c r="CS85" s="399">
        <v>94.5</v>
      </c>
      <c r="CT85" s="398"/>
      <c r="CU85" s="364" t="s">
        <v>124</v>
      </c>
      <c r="CV85" s="399"/>
      <c r="CW85" s="398"/>
      <c r="CX85" s="365"/>
      <c r="CY85" s="367">
        <v>94.7</v>
      </c>
      <c r="CZ85" s="367"/>
      <c r="DA85" s="364" t="s">
        <v>62</v>
      </c>
      <c r="DB85" s="363">
        <v>102.49</v>
      </c>
      <c r="DC85" s="367"/>
      <c r="DD85" s="365" t="s">
        <v>63</v>
      </c>
      <c r="DE85" s="363">
        <v>184.5</v>
      </c>
      <c r="DF85" s="367"/>
      <c r="DG85" s="367"/>
      <c r="DH85" s="367"/>
      <c r="DI85" s="367"/>
      <c r="DJ85" s="367"/>
      <c r="DK85" s="364" t="s">
        <v>479</v>
      </c>
      <c r="DL85" s="399">
        <v>85.85</v>
      </c>
      <c r="DM85" s="398"/>
      <c r="DN85" s="398"/>
      <c r="DO85" s="364" t="s">
        <v>546</v>
      </c>
      <c r="DP85" s="399">
        <v>171.7</v>
      </c>
      <c r="DQ85" s="398"/>
      <c r="DR85" s="365" t="s">
        <v>525</v>
      </c>
      <c r="DS85" s="380">
        <f t="shared" si="12"/>
        <v>2550.4699999999993</v>
      </c>
      <c r="DT85" s="380">
        <f t="shared" si="13"/>
        <v>2278.66</v>
      </c>
      <c r="DU85" s="834"/>
      <c r="DV85" s="557">
        <f>(DT85-(AV85+AW85+AX85+BE85+BF85+BP85+BQ85+BS85+BZ85+CA85+CB85))-(DS85-(B85+C85+D85+E85+F85+G85+H85+I85+J85+K85+L85+M85))</f>
        <v>-171.69999999999959</v>
      </c>
      <c r="DW85" s="874">
        <f>(DS85-DT85+DV85)*-1</f>
        <v>-100.1099999999999</v>
      </c>
      <c r="DX85" s="409"/>
      <c r="DY85" s="367"/>
      <c r="DZ85" s="403"/>
    </row>
    <row r="86" spans="1:135" s="404" customFormat="1" ht="20.25" customHeight="1" x14ac:dyDescent="0.35">
      <c r="A86" s="381">
        <f t="shared" si="14"/>
        <v>34</v>
      </c>
      <c r="B86" s="371"/>
      <c r="C86" s="371"/>
      <c r="D86" s="371"/>
      <c r="E86" s="371"/>
      <c r="F86" s="371">
        <v>94.33</v>
      </c>
      <c r="G86" s="371">
        <v>99.79</v>
      </c>
      <c r="H86" s="371">
        <v>108.96</v>
      </c>
      <c r="I86" s="371">
        <v>121.36</v>
      </c>
      <c r="J86" s="371">
        <v>111.06</v>
      </c>
      <c r="K86" s="371">
        <v>105.73</v>
      </c>
      <c r="L86" s="371">
        <v>101.08</v>
      </c>
      <c r="M86" s="371">
        <v>95.59</v>
      </c>
      <c r="N86" s="371">
        <v>91.3</v>
      </c>
      <c r="O86" s="371">
        <v>90.33</v>
      </c>
      <c r="P86" s="371">
        <v>90.05</v>
      </c>
      <c r="Q86" s="371">
        <v>90.42</v>
      </c>
      <c r="R86" s="382">
        <v>93.69</v>
      </c>
      <c r="S86" s="371">
        <v>93.69</v>
      </c>
      <c r="T86" s="371">
        <v>85.85</v>
      </c>
      <c r="U86" s="371">
        <v>95.63</v>
      </c>
      <c r="V86" s="797">
        <v>92.88</v>
      </c>
      <c r="W86" s="832">
        <v>154.75</v>
      </c>
      <c r="X86" s="833">
        <v>85.85</v>
      </c>
      <c r="Y86" s="383">
        <f t="shared" si="11"/>
        <v>1902.3400000000001</v>
      </c>
      <c r="Z86" s="384"/>
      <c r="AA86" s="385"/>
      <c r="AB86" s="386"/>
      <c r="AC86" s="527"/>
      <c r="AD86" s="386"/>
      <c r="AE86" s="387"/>
      <c r="AF86" s="386"/>
      <c r="AG86" s="387"/>
      <c r="AH86" s="388"/>
      <c r="AI86" s="389"/>
      <c r="AJ86" s="387"/>
      <c r="AK86" s="386"/>
      <c r="AL86" s="387"/>
      <c r="AM86" s="386"/>
      <c r="AN86" s="457">
        <v>40</v>
      </c>
      <c r="AO86" s="386">
        <v>43502</v>
      </c>
      <c r="AP86" s="387"/>
      <c r="AQ86" s="386"/>
      <c r="AR86" s="387"/>
      <c r="AS86" s="388"/>
      <c r="AT86" s="388"/>
      <c r="AU86" s="389"/>
      <c r="AV86" s="387"/>
      <c r="AW86" s="390"/>
      <c r="AX86" s="390"/>
      <c r="AY86" s="391"/>
      <c r="AZ86" s="387"/>
      <c r="BA86" s="388"/>
      <c r="BB86" s="388"/>
      <c r="BC86" s="388"/>
      <c r="BD86" s="386"/>
      <c r="BE86" s="527">
        <v>94.33</v>
      </c>
      <c r="BF86" s="388"/>
      <c r="BG86" s="388"/>
      <c r="BH86" s="389">
        <v>43657</v>
      </c>
      <c r="BI86" s="392">
        <v>99.79</v>
      </c>
      <c r="BJ86" s="393"/>
      <c r="BK86" s="393"/>
      <c r="BL86" s="393"/>
      <c r="BM86" s="393"/>
      <c r="BN86" s="393"/>
      <c r="BO86" s="394">
        <v>43699</v>
      </c>
      <c r="BP86" s="395">
        <v>108.96</v>
      </c>
      <c r="BQ86" s="396"/>
      <c r="BR86" s="389">
        <v>43721</v>
      </c>
      <c r="BS86" s="395">
        <v>121.36</v>
      </c>
      <c r="BT86" s="396"/>
      <c r="BU86" s="389">
        <v>43755</v>
      </c>
      <c r="BV86" s="395">
        <v>111.06</v>
      </c>
      <c r="BW86" s="396"/>
      <c r="BX86" s="396"/>
      <c r="BY86" s="394">
        <v>43791</v>
      </c>
      <c r="BZ86" s="399">
        <v>105.73</v>
      </c>
      <c r="CA86" s="398"/>
      <c r="CB86" s="398"/>
      <c r="CC86" s="365" t="s">
        <v>91</v>
      </c>
      <c r="CD86" s="398">
        <v>101.08</v>
      </c>
      <c r="CE86" s="398"/>
      <c r="CF86" s="365" t="s">
        <v>79</v>
      </c>
      <c r="CG86" s="399">
        <v>95.59</v>
      </c>
      <c r="CH86" s="398"/>
      <c r="CI86" s="398"/>
      <c r="CJ86" s="398"/>
      <c r="CK86" s="364" t="s">
        <v>53</v>
      </c>
      <c r="CL86" s="400">
        <v>91.3</v>
      </c>
      <c r="CM86" s="398"/>
      <c r="CN86" s="398"/>
      <c r="CO86" s="401" t="s">
        <v>123</v>
      </c>
      <c r="CP86" s="398"/>
      <c r="CQ86" s="398"/>
      <c r="CR86" s="364"/>
      <c r="CS86" s="399">
        <v>90.05</v>
      </c>
      <c r="CT86" s="398"/>
      <c r="CU86" s="364" t="s">
        <v>66</v>
      </c>
      <c r="CV86" s="399"/>
      <c r="CW86" s="398"/>
      <c r="CX86" s="365"/>
      <c r="CY86" s="367">
        <v>90.42</v>
      </c>
      <c r="CZ86" s="367"/>
      <c r="DA86" s="364" t="s">
        <v>62</v>
      </c>
      <c r="DB86" s="363">
        <v>90.33</v>
      </c>
      <c r="DC86" s="367">
        <v>93.69</v>
      </c>
      <c r="DD86" s="365" t="s">
        <v>242</v>
      </c>
      <c r="DE86" s="363"/>
      <c r="DF86" s="367"/>
      <c r="DG86" s="367"/>
      <c r="DH86" s="367"/>
      <c r="DI86" s="367"/>
      <c r="DJ86" s="367"/>
      <c r="DL86" s="399">
        <v>53.69</v>
      </c>
      <c r="DM86" s="398"/>
      <c r="DN86" s="398"/>
      <c r="DO86" s="364" t="s">
        <v>531</v>
      </c>
      <c r="DP86" s="399">
        <v>85.85</v>
      </c>
      <c r="DQ86" s="398">
        <v>95.63</v>
      </c>
      <c r="DR86" s="365" t="s">
        <v>547</v>
      </c>
      <c r="DS86" s="380">
        <f t="shared" si="12"/>
        <v>1902.3400000000001</v>
      </c>
      <c r="DT86" s="380">
        <f t="shared" si="13"/>
        <v>1568.8600000000001</v>
      </c>
      <c r="DU86" s="834"/>
      <c r="DV86" s="557">
        <f t="shared" si="10"/>
        <v>-333.48</v>
      </c>
      <c r="DW86" s="874"/>
      <c r="DX86" s="409"/>
      <c r="DY86" s="367"/>
      <c r="DZ86" s="403"/>
    </row>
    <row r="87" spans="1:135" s="404" customFormat="1" ht="20.25" customHeight="1" x14ac:dyDescent="0.35">
      <c r="A87" s="381">
        <f t="shared" si="14"/>
        <v>35</v>
      </c>
      <c r="B87" s="371">
        <v>204.88</v>
      </c>
      <c r="C87" s="371">
        <v>204.42</v>
      </c>
      <c r="D87" s="371">
        <v>103.12</v>
      </c>
      <c r="E87" s="371">
        <v>94.49</v>
      </c>
      <c r="F87" s="371">
        <v>106.48</v>
      </c>
      <c r="G87" s="371">
        <v>96.76</v>
      </c>
      <c r="H87" s="371">
        <v>122.25</v>
      </c>
      <c r="I87" s="371">
        <v>109.52</v>
      </c>
      <c r="J87" s="371">
        <v>103.26</v>
      </c>
      <c r="K87" s="371">
        <v>99.75</v>
      </c>
      <c r="L87" s="371">
        <v>99.02</v>
      </c>
      <c r="M87" s="371">
        <v>98.54</v>
      </c>
      <c r="N87" s="371">
        <v>96.43</v>
      </c>
      <c r="O87" s="371">
        <v>95.79</v>
      </c>
      <c r="P87" s="371">
        <v>95.16</v>
      </c>
      <c r="Q87" s="371">
        <v>101.93</v>
      </c>
      <c r="R87" s="382">
        <v>114.21</v>
      </c>
      <c r="S87" s="371">
        <v>114.21</v>
      </c>
      <c r="T87" s="371">
        <v>85.85</v>
      </c>
      <c r="U87" s="371">
        <v>122.17</v>
      </c>
      <c r="V87" s="797">
        <v>112.43</v>
      </c>
      <c r="W87" s="832">
        <v>91.02</v>
      </c>
      <c r="X87" s="833">
        <v>85.85</v>
      </c>
      <c r="Y87" s="383">
        <f t="shared" si="11"/>
        <v>2557.54</v>
      </c>
      <c r="Z87" s="384"/>
      <c r="AA87" s="385"/>
      <c r="AB87" s="386"/>
      <c r="AC87" s="387"/>
      <c r="AD87" s="386"/>
      <c r="AE87" s="527"/>
      <c r="AF87" s="386"/>
      <c r="AG87" s="387"/>
      <c r="AH87" s="388"/>
      <c r="AI87" s="389"/>
      <c r="AJ87" s="387"/>
      <c r="AK87" s="386"/>
      <c r="AL87" s="387"/>
      <c r="AM87" s="386"/>
      <c r="AN87" s="387"/>
      <c r="AO87" s="386"/>
      <c r="AP87" s="387"/>
      <c r="AQ87" s="386"/>
      <c r="AR87" s="527">
        <v>204.88</v>
      </c>
      <c r="AS87" s="388"/>
      <c r="AT87" s="388"/>
      <c r="AU87" s="389">
        <v>43585</v>
      </c>
      <c r="AV87" s="527">
        <v>204.42</v>
      </c>
      <c r="AW87" s="388"/>
      <c r="AX87" s="390"/>
      <c r="AY87" s="394">
        <v>43586</v>
      </c>
      <c r="AZ87" s="387"/>
      <c r="BA87" s="388"/>
      <c r="BB87" s="388"/>
      <c r="BC87" s="388"/>
      <c r="BD87" s="386"/>
      <c r="BE87" s="387"/>
      <c r="BF87" s="388"/>
      <c r="BG87" s="388"/>
      <c r="BH87" s="389"/>
      <c r="BI87" s="392">
        <v>197.61</v>
      </c>
      <c r="BJ87" s="393"/>
      <c r="BK87" s="393"/>
      <c r="BL87" s="393"/>
      <c r="BM87" s="393"/>
      <c r="BN87" s="393"/>
      <c r="BO87" s="394">
        <v>43685</v>
      </c>
      <c r="BP87" s="395">
        <v>122.25</v>
      </c>
      <c r="BQ87" s="396"/>
      <c r="BR87" s="389" t="s">
        <v>243</v>
      </c>
      <c r="BS87" s="395">
        <v>109.52</v>
      </c>
      <c r="BT87" s="396"/>
      <c r="BU87" s="389">
        <v>43742</v>
      </c>
      <c r="BV87" s="395">
        <v>103.26</v>
      </c>
      <c r="BW87" s="396"/>
      <c r="BX87" s="396"/>
      <c r="BY87" s="394">
        <v>43781</v>
      </c>
      <c r="BZ87" s="399">
        <v>99.75</v>
      </c>
      <c r="CB87" s="398"/>
      <c r="CC87" s="365" t="s">
        <v>244</v>
      </c>
      <c r="CD87" s="398">
        <v>302.26</v>
      </c>
      <c r="CE87" s="398"/>
      <c r="CF87" s="365" t="s">
        <v>69</v>
      </c>
      <c r="CG87" s="399">
        <v>98.54</v>
      </c>
      <c r="CH87" s="398"/>
      <c r="CI87" s="398"/>
      <c r="CJ87" s="398"/>
      <c r="CK87" s="364" t="s">
        <v>87</v>
      </c>
      <c r="CL87" s="400">
        <v>96.43</v>
      </c>
      <c r="CM87" s="398"/>
      <c r="CN87" s="398"/>
      <c r="CO87" s="401" t="s">
        <v>71</v>
      </c>
      <c r="CP87" s="398">
        <v>95.79</v>
      </c>
      <c r="CQ87" s="398"/>
      <c r="CR87" s="364" t="s">
        <v>82</v>
      </c>
      <c r="CS87" s="399"/>
      <c r="CT87" s="398"/>
      <c r="CU87" s="364"/>
      <c r="CV87" s="399">
        <v>95.16</v>
      </c>
      <c r="CW87" s="398"/>
      <c r="CX87" s="365" t="s">
        <v>54</v>
      </c>
      <c r="CY87" s="367">
        <v>101.93</v>
      </c>
      <c r="CZ87" s="367"/>
      <c r="DA87" s="364" t="s">
        <v>149</v>
      </c>
      <c r="DB87" s="363">
        <v>114.21</v>
      </c>
      <c r="DC87" s="367"/>
      <c r="DD87" s="365" t="s">
        <v>55</v>
      </c>
      <c r="DE87" s="363"/>
      <c r="DF87" s="367"/>
      <c r="DG87" s="367"/>
      <c r="DH87" s="367"/>
      <c r="DI87" s="367"/>
      <c r="DJ87" s="367"/>
      <c r="DK87" s="364"/>
      <c r="DL87" s="399">
        <v>114.21</v>
      </c>
      <c r="DM87" s="398">
        <v>85.85</v>
      </c>
      <c r="DN87" s="398"/>
      <c r="DO87" s="364" t="s">
        <v>524</v>
      </c>
      <c r="DP87" s="399">
        <v>234.6</v>
      </c>
      <c r="DQ87" s="398"/>
      <c r="DR87" s="365" t="s">
        <v>530</v>
      </c>
      <c r="DS87" s="380">
        <f>$Y87</f>
        <v>2557.54</v>
      </c>
      <c r="DT87" s="380">
        <f t="shared" si="13"/>
        <v>2380.6699999999996</v>
      </c>
      <c r="DU87" s="834"/>
      <c r="DV87" s="557">
        <f t="shared" si="10"/>
        <v>-176.87000000000035</v>
      </c>
      <c r="DW87" s="874"/>
      <c r="DX87" s="409"/>
      <c r="DY87" s="367"/>
      <c r="DZ87" s="403"/>
    </row>
    <row r="88" spans="1:135" s="404" customFormat="1" ht="20.25" customHeight="1" x14ac:dyDescent="0.35">
      <c r="A88" s="381">
        <f t="shared" si="14"/>
        <v>36</v>
      </c>
      <c r="B88" s="371"/>
      <c r="C88" s="371"/>
      <c r="D88" s="371"/>
      <c r="E88" s="371"/>
      <c r="F88" s="371"/>
      <c r="G88" s="371"/>
      <c r="H88" s="371"/>
      <c r="I88" s="371"/>
      <c r="J88" s="371"/>
      <c r="K88" s="371"/>
      <c r="L88" s="371"/>
      <c r="M88" s="371"/>
      <c r="N88" s="371"/>
      <c r="O88" s="371"/>
      <c r="P88" s="371">
        <v>85.85</v>
      </c>
      <c r="Q88" s="371">
        <v>85.85</v>
      </c>
      <c r="R88" s="382">
        <v>85.85</v>
      </c>
      <c r="S88" s="371">
        <v>85.85</v>
      </c>
      <c r="T88" s="371">
        <v>85.85</v>
      </c>
      <c r="U88" s="371">
        <v>85.85</v>
      </c>
      <c r="V88" s="797">
        <v>85.85</v>
      </c>
      <c r="W88" s="832">
        <v>146.66</v>
      </c>
      <c r="X88" s="833">
        <v>85.85</v>
      </c>
      <c r="Y88" s="383">
        <f t="shared" si="11"/>
        <v>833.46</v>
      </c>
      <c r="Z88" s="384"/>
      <c r="AA88" s="385"/>
      <c r="AB88" s="386"/>
      <c r="AC88" s="387"/>
      <c r="AD88" s="386"/>
      <c r="AE88" s="527"/>
      <c r="AF88" s="386"/>
      <c r="AG88" s="387"/>
      <c r="AH88" s="388"/>
      <c r="AI88" s="389"/>
      <c r="AJ88" s="387"/>
      <c r="AK88" s="386"/>
      <c r="AL88" s="387"/>
      <c r="AM88" s="386"/>
      <c r="AN88" s="387"/>
      <c r="AO88" s="386"/>
      <c r="AP88" s="387"/>
      <c r="AQ88" s="386"/>
      <c r="AR88" s="527"/>
      <c r="AS88" s="388"/>
      <c r="AT88" s="388"/>
      <c r="AU88" s="389"/>
      <c r="AV88" s="527"/>
      <c r="AW88" s="388"/>
      <c r="AX88" s="390"/>
      <c r="AY88" s="394"/>
      <c r="AZ88" s="387"/>
      <c r="BA88" s="388"/>
      <c r="BB88" s="388"/>
      <c r="BC88" s="388"/>
      <c r="BD88" s="386"/>
      <c r="BE88" s="387"/>
      <c r="BF88" s="388"/>
      <c r="BG88" s="388"/>
      <c r="BH88" s="389"/>
      <c r="BI88" s="392"/>
      <c r="BJ88" s="393"/>
      <c r="BK88" s="393"/>
      <c r="BL88" s="393"/>
      <c r="BM88" s="393"/>
      <c r="BN88" s="393"/>
      <c r="BO88" s="394"/>
      <c r="BP88" s="395"/>
      <c r="BQ88" s="396"/>
      <c r="BR88" s="389"/>
      <c r="BS88" s="396"/>
      <c r="BT88" s="396"/>
      <c r="BU88" s="394"/>
      <c r="BV88" s="395"/>
      <c r="BW88" s="396"/>
      <c r="BX88" s="396"/>
      <c r="BY88" s="394"/>
      <c r="BZ88" s="399"/>
      <c r="CB88" s="398"/>
      <c r="CC88" s="365"/>
      <c r="CD88" s="398"/>
      <c r="CE88" s="398"/>
      <c r="CF88" s="365"/>
      <c r="CG88" s="399"/>
      <c r="CH88" s="398"/>
      <c r="CI88" s="398"/>
      <c r="CJ88" s="398"/>
      <c r="CK88" s="364"/>
      <c r="CL88" s="400"/>
      <c r="CM88" s="398"/>
      <c r="CN88" s="398"/>
      <c r="CO88" s="401"/>
      <c r="CP88" s="398"/>
      <c r="CQ88" s="398"/>
      <c r="CR88" s="364"/>
      <c r="CS88" s="399"/>
      <c r="CT88" s="398"/>
      <c r="CU88" s="364"/>
      <c r="CV88" s="399"/>
      <c r="CW88" s="398"/>
      <c r="CX88" s="365"/>
      <c r="CY88" s="367"/>
      <c r="CZ88" s="367"/>
      <c r="DA88" s="364"/>
      <c r="DB88" s="363"/>
      <c r="DC88" s="367"/>
      <c r="DD88" s="365"/>
      <c r="DE88" s="363"/>
      <c r="DF88" s="367"/>
      <c r="DG88" s="367"/>
      <c r="DH88" s="367"/>
      <c r="DI88" s="367"/>
      <c r="DJ88" s="367"/>
      <c r="DK88" s="364"/>
      <c r="DL88" s="399"/>
      <c r="DM88" s="398"/>
      <c r="DN88" s="398"/>
      <c r="DO88" s="364"/>
      <c r="DP88" s="399"/>
      <c r="DQ88" s="398"/>
      <c r="DR88" s="365"/>
      <c r="DS88" s="380">
        <f t="shared" si="12"/>
        <v>833.46</v>
      </c>
      <c r="DT88" s="380">
        <f t="shared" si="13"/>
        <v>0</v>
      </c>
      <c r="DU88" s="834"/>
      <c r="DV88" s="557">
        <f>DS88+DW88</f>
        <v>0</v>
      </c>
      <c r="DW88" s="874">
        <f>DT88-DS88</f>
        <v>-833.46</v>
      </c>
      <c r="DX88" s="409"/>
      <c r="DY88" s="367"/>
      <c r="DZ88" s="403"/>
    </row>
    <row r="89" spans="1:135" s="404" customFormat="1" ht="20.25" hidden="1" customHeight="1" x14ac:dyDescent="0.35">
      <c r="A89" s="381" t="s">
        <v>485</v>
      </c>
      <c r="B89" s="371">
        <v>198.97</v>
      </c>
      <c r="C89" s="371">
        <v>197.15</v>
      </c>
      <c r="D89" s="371">
        <v>112.68</v>
      </c>
      <c r="E89" s="371">
        <v>121.3</v>
      </c>
      <c r="F89" s="371">
        <v>89.89</v>
      </c>
      <c r="G89" s="371">
        <v>149.62</v>
      </c>
      <c r="H89" s="371">
        <v>114.37</v>
      </c>
      <c r="I89" s="371">
        <v>112.47</v>
      </c>
      <c r="J89" s="371">
        <v>102.54</v>
      </c>
      <c r="K89" s="371">
        <v>98.9</v>
      </c>
      <c r="L89" s="371">
        <v>98.09</v>
      </c>
      <c r="M89" s="371"/>
      <c r="N89" s="371"/>
      <c r="O89" s="371"/>
      <c r="P89" s="371"/>
      <c r="Q89" s="371"/>
      <c r="R89" s="382"/>
      <c r="S89" s="371"/>
      <c r="T89" s="371"/>
      <c r="U89" s="371"/>
      <c r="V89" s="797"/>
      <c r="W89" s="832"/>
      <c r="X89" s="833">
        <v>85.85</v>
      </c>
      <c r="Y89" s="383">
        <f t="shared" si="11"/>
        <v>1481.83</v>
      </c>
      <c r="Z89" s="801"/>
      <c r="AA89" s="408"/>
      <c r="AB89" s="386"/>
      <c r="AC89" s="527"/>
      <c r="AD89" s="386"/>
      <c r="AE89" s="387"/>
      <c r="AF89" s="386"/>
      <c r="AG89" s="387"/>
      <c r="AH89" s="388"/>
      <c r="AI89" s="389"/>
      <c r="AJ89" s="387"/>
      <c r="AK89" s="386"/>
      <c r="AL89" s="387"/>
      <c r="AM89" s="386"/>
      <c r="AN89" s="387"/>
      <c r="AO89" s="386"/>
      <c r="AP89" s="387"/>
      <c r="AQ89" s="386"/>
      <c r="AR89" s="387"/>
      <c r="AS89" s="388"/>
      <c r="AT89" s="388"/>
      <c r="AU89" s="389"/>
      <c r="AV89" s="387"/>
      <c r="AW89" s="390"/>
      <c r="AX89" s="390"/>
      <c r="AY89" s="391"/>
      <c r="AZ89" s="387"/>
      <c r="BA89" s="388"/>
      <c r="BB89" s="388"/>
      <c r="BC89" s="388"/>
      <c r="BD89" s="386"/>
      <c r="BE89" s="387"/>
      <c r="BF89" s="388"/>
      <c r="BG89" s="388"/>
      <c r="BH89" s="389"/>
      <c r="BI89" s="392">
        <v>149.62</v>
      </c>
      <c r="BJ89" s="393">
        <v>595.02</v>
      </c>
      <c r="BK89" s="393">
        <v>89.89</v>
      </c>
      <c r="BL89" s="393"/>
      <c r="BM89" s="393"/>
      <c r="BN89" s="393"/>
      <c r="BO89" s="394" t="s">
        <v>486</v>
      </c>
      <c r="BP89" s="395"/>
      <c r="BQ89" s="396"/>
      <c r="BR89" s="389"/>
      <c r="BV89" s="395">
        <v>226.84</v>
      </c>
      <c r="BW89" s="396"/>
      <c r="BX89" s="396"/>
      <c r="BY89" s="394">
        <v>43773</v>
      </c>
      <c r="BZ89" s="399"/>
      <c r="CA89" s="398"/>
      <c r="CB89" s="398"/>
      <c r="CC89" s="365"/>
      <c r="CD89" s="398">
        <v>221.1</v>
      </c>
      <c r="CE89" s="398"/>
      <c r="CF89" s="365" t="s">
        <v>127</v>
      </c>
      <c r="CG89" s="399"/>
      <c r="CH89" s="398"/>
      <c r="CI89" s="398"/>
      <c r="CJ89" s="398"/>
      <c r="CK89" s="364"/>
      <c r="CL89" s="400"/>
      <c r="CM89" s="398"/>
      <c r="CN89" s="398"/>
      <c r="CO89" s="401"/>
      <c r="CP89" s="398"/>
      <c r="CQ89" s="398"/>
      <c r="CR89" s="364"/>
      <c r="CS89" s="399"/>
      <c r="CT89" s="398"/>
      <c r="CU89" s="364"/>
      <c r="CV89" s="399"/>
      <c r="CW89" s="398"/>
      <c r="CX89" s="365"/>
      <c r="CY89" s="367"/>
      <c r="CZ89" s="367"/>
      <c r="DA89" s="364"/>
      <c r="DB89" s="363"/>
      <c r="DC89" s="367"/>
      <c r="DD89" s="365"/>
      <c r="DE89" s="363"/>
      <c r="DF89" s="367"/>
      <c r="DG89" s="367"/>
      <c r="DH89" s="367"/>
      <c r="DI89" s="367"/>
      <c r="DJ89" s="367"/>
      <c r="DK89" s="364"/>
      <c r="DL89" s="399"/>
      <c r="DM89" s="398"/>
      <c r="DN89" s="398"/>
      <c r="DO89" s="364"/>
      <c r="DP89" s="399"/>
      <c r="DQ89" s="398"/>
      <c r="DR89" s="365"/>
      <c r="DS89" s="380">
        <f t="shared" si="12"/>
        <v>1481.83</v>
      </c>
      <c r="DT89" s="380">
        <f t="shared" si="13"/>
        <v>1282.4699999999998</v>
      </c>
      <c r="DU89" s="834"/>
      <c r="DV89" s="557">
        <f>DT89-DS89</f>
        <v>-199.36000000000013</v>
      </c>
      <c r="DW89" s="874"/>
      <c r="DX89" s="402"/>
      <c r="DY89" s="802"/>
      <c r="DZ89" s="403"/>
      <c r="EA89" s="803"/>
    </row>
    <row r="90" spans="1:135" s="404" customFormat="1" ht="20.25" customHeight="1" x14ac:dyDescent="0.35">
      <c r="A90" s="381">
        <f>A88+1</f>
        <v>37</v>
      </c>
      <c r="B90" s="371">
        <v>260.44</v>
      </c>
      <c r="C90" s="371">
        <v>219.44</v>
      </c>
      <c r="D90" s="371">
        <v>115.85</v>
      </c>
      <c r="E90" s="371">
        <v>124.94</v>
      </c>
      <c r="F90" s="371">
        <v>133.12</v>
      </c>
      <c r="G90" s="371">
        <v>164.02</v>
      </c>
      <c r="H90" s="371">
        <v>139.94</v>
      </c>
      <c r="I90" s="371">
        <v>138.16999999999999</v>
      </c>
      <c r="J90" s="371">
        <v>119.34</v>
      </c>
      <c r="K90" s="371">
        <v>108.72</v>
      </c>
      <c r="L90" s="371">
        <v>105.65</v>
      </c>
      <c r="M90" s="371">
        <v>99.26</v>
      </c>
      <c r="N90" s="371">
        <v>98.01</v>
      </c>
      <c r="O90" s="371">
        <v>98.45</v>
      </c>
      <c r="P90" s="371">
        <v>95.02</v>
      </c>
      <c r="Q90" s="371">
        <v>99.87</v>
      </c>
      <c r="R90" s="382">
        <v>105.04</v>
      </c>
      <c r="S90" s="371">
        <v>105.04</v>
      </c>
      <c r="T90" s="371">
        <v>85.85</v>
      </c>
      <c r="U90" s="371">
        <v>109.81</v>
      </c>
      <c r="V90" s="797">
        <v>100.6</v>
      </c>
      <c r="W90" s="832">
        <v>89.28</v>
      </c>
      <c r="X90" s="833">
        <v>85.85</v>
      </c>
      <c r="Y90" s="383">
        <f t="shared" si="11"/>
        <v>2801.71</v>
      </c>
      <c r="Z90" s="801"/>
      <c r="AA90" s="385"/>
      <c r="AB90" s="386"/>
      <c r="AC90" s="527"/>
      <c r="AD90" s="386"/>
      <c r="AE90" s="387"/>
      <c r="AF90" s="386"/>
      <c r="AG90" s="387"/>
      <c r="AH90" s="388"/>
      <c r="AI90" s="389"/>
      <c r="AJ90" s="387"/>
      <c r="AK90" s="386"/>
      <c r="AL90" s="387"/>
      <c r="AM90" s="386"/>
      <c r="AN90" s="387"/>
      <c r="AO90" s="386"/>
      <c r="AP90" s="387"/>
      <c r="AQ90" s="386"/>
      <c r="AR90" s="387"/>
      <c r="AS90" s="388"/>
      <c r="AT90" s="388"/>
      <c r="AU90" s="389"/>
      <c r="AV90" s="387"/>
      <c r="AW90" s="390"/>
      <c r="AX90" s="390"/>
      <c r="AY90" s="391"/>
      <c r="AZ90" s="387"/>
      <c r="BA90" s="388"/>
      <c r="BB90" s="388"/>
      <c r="BC90" s="388"/>
      <c r="BD90" s="386"/>
      <c r="BE90" s="387">
        <v>124.94</v>
      </c>
      <c r="BF90" s="388">
        <v>133.19</v>
      </c>
      <c r="BG90" s="390"/>
      <c r="BH90" s="389" t="s">
        <v>245</v>
      </c>
      <c r="BI90" s="395">
        <v>260.44</v>
      </c>
      <c r="BJ90" s="393"/>
      <c r="BK90" s="393"/>
      <c r="BL90" s="396"/>
      <c r="BM90" s="396"/>
      <c r="BN90" s="396"/>
      <c r="BO90" s="391">
        <v>43683</v>
      </c>
      <c r="BP90" s="395">
        <v>219.44</v>
      </c>
      <c r="BQ90" s="396"/>
      <c r="BR90" s="389">
        <v>43718</v>
      </c>
      <c r="BS90" s="395">
        <v>240.79</v>
      </c>
      <c r="BT90" s="396"/>
      <c r="BU90" s="389">
        <v>43745</v>
      </c>
      <c r="BV90" s="395"/>
      <c r="BW90" s="396"/>
      <c r="BX90" s="396"/>
      <c r="BY90" s="394"/>
      <c r="BZ90" s="399"/>
      <c r="CA90" s="398"/>
      <c r="CB90" s="398"/>
      <c r="CC90" s="365"/>
      <c r="CD90" s="398"/>
      <c r="CE90" s="398"/>
      <c r="CF90" s="365"/>
      <c r="CG90" s="399">
        <v>99.26</v>
      </c>
      <c r="CH90" s="398"/>
      <c r="CI90" s="398"/>
      <c r="CJ90" s="398"/>
      <c r="CK90" s="364" t="s">
        <v>87</v>
      </c>
      <c r="CL90" s="400">
        <v>333.71</v>
      </c>
      <c r="CM90" s="398"/>
      <c r="CN90" s="398"/>
      <c r="CO90" s="401" t="s">
        <v>128</v>
      </c>
      <c r="CP90" s="398">
        <v>195.95</v>
      </c>
      <c r="CQ90" s="398"/>
      <c r="CR90" s="364" t="s">
        <v>246</v>
      </c>
      <c r="CS90" s="399"/>
      <c r="CT90" s="398"/>
      <c r="CU90" s="364"/>
      <c r="CV90" s="849"/>
      <c r="CW90" s="398"/>
      <c r="CX90" s="365"/>
      <c r="CY90" s="367">
        <v>99.87</v>
      </c>
      <c r="CZ90" s="367"/>
      <c r="DA90" s="364" t="s">
        <v>95</v>
      </c>
      <c r="DB90" s="363">
        <v>105.04</v>
      </c>
      <c r="DC90" s="367"/>
      <c r="DD90" s="365" t="s">
        <v>63</v>
      </c>
      <c r="DE90" s="363">
        <v>233.19</v>
      </c>
      <c r="DF90" s="367">
        <v>179.46</v>
      </c>
      <c r="DG90" s="367"/>
      <c r="DH90" s="367"/>
      <c r="DI90" s="367"/>
      <c r="DJ90" s="367"/>
      <c r="DK90" s="364" t="s">
        <v>481</v>
      </c>
      <c r="DL90" s="399"/>
      <c r="DM90" s="398"/>
      <c r="DN90" s="398"/>
      <c r="DO90" s="364"/>
      <c r="DP90" s="399">
        <v>85.85</v>
      </c>
      <c r="DQ90" s="398">
        <v>100.6</v>
      </c>
      <c r="DR90" s="365" t="s">
        <v>563</v>
      </c>
      <c r="DS90" s="380">
        <f t="shared" si="12"/>
        <v>2801.71</v>
      </c>
      <c r="DT90" s="380">
        <f t="shared" si="13"/>
        <v>2411.73</v>
      </c>
      <c r="DU90" s="834"/>
      <c r="DV90" s="557">
        <f>DT90-DS90</f>
        <v>-389.98</v>
      </c>
      <c r="DW90" s="874"/>
      <c r="DX90" s="427"/>
      <c r="DY90" s="561"/>
      <c r="EA90" s="893"/>
      <c r="EB90" s="894"/>
      <c r="EC90" s="894"/>
    </row>
    <row r="91" spans="1:135" s="404" customFormat="1" ht="20.25" customHeight="1" x14ac:dyDescent="0.35">
      <c r="A91" s="381">
        <f t="shared" si="14"/>
        <v>38</v>
      </c>
      <c r="B91" s="371">
        <v>243.06</v>
      </c>
      <c r="C91" s="371">
        <v>205.79</v>
      </c>
      <c r="D91" s="371">
        <v>118.57</v>
      </c>
      <c r="E91" s="371">
        <v>129.47999999999999</v>
      </c>
      <c r="F91" s="371">
        <v>110.93</v>
      </c>
      <c r="G91" s="371">
        <v>209.93</v>
      </c>
      <c r="H91" s="371">
        <v>300.72000000000003</v>
      </c>
      <c r="I91" s="371">
        <v>135.44</v>
      </c>
      <c r="J91" s="371">
        <v>117.89</v>
      </c>
      <c r="K91" s="371">
        <v>105.48</v>
      </c>
      <c r="L91" s="371">
        <v>101.36</v>
      </c>
      <c r="M91" s="371">
        <v>98.05</v>
      </c>
      <c r="N91" s="371">
        <v>96.88</v>
      </c>
      <c r="O91" s="371">
        <v>97.4</v>
      </c>
      <c r="P91" s="371">
        <v>95.06</v>
      </c>
      <c r="Q91" s="371">
        <v>93.85</v>
      </c>
      <c r="R91" s="382">
        <v>97.36</v>
      </c>
      <c r="S91" s="371">
        <v>97.36</v>
      </c>
      <c r="T91" s="371">
        <v>85.85</v>
      </c>
      <c r="U91" s="371">
        <v>101.4</v>
      </c>
      <c r="V91" s="797">
        <v>95.67</v>
      </c>
      <c r="W91" s="832">
        <v>102.74</v>
      </c>
      <c r="X91" s="833">
        <v>85.85</v>
      </c>
      <c r="Y91" s="383">
        <f t="shared" si="11"/>
        <v>2926.1200000000003</v>
      </c>
      <c r="Z91" s="384"/>
      <c r="AA91" s="408">
        <v>152.21</v>
      </c>
      <c r="AB91" s="386">
        <v>43706</v>
      </c>
      <c r="AC91" s="387"/>
      <c r="AD91" s="386"/>
      <c r="AE91" s="387"/>
      <c r="AF91" s="386"/>
      <c r="AG91" s="387"/>
      <c r="AH91" s="388"/>
      <c r="AI91" s="389"/>
      <c r="AJ91" s="387"/>
      <c r="AK91" s="386"/>
      <c r="AL91" s="387"/>
      <c r="AM91" s="386"/>
      <c r="AN91" s="387"/>
      <c r="AO91" s="386"/>
      <c r="AP91" s="387"/>
      <c r="AQ91" s="386"/>
      <c r="AR91" s="387"/>
      <c r="AS91" s="388"/>
      <c r="AT91" s="388"/>
      <c r="AU91" s="389"/>
      <c r="AV91" s="387"/>
      <c r="AW91" s="390"/>
      <c r="AX91" s="390"/>
      <c r="AY91" s="391"/>
      <c r="AZ91" s="387"/>
      <c r="BA91" s="388"/>
      <c r="BB91" s="388"/>
      <c r="BC91" s="388"/>
      <c r="BD91" s="386"/>
      <c r="BE91" s="387"/>
      <c r="BF91" s="388"/>
      <c r="BG91" s="388"/>
      <c r="BH91" s="389"/>
      <c r="BI91" s="392">
        <v>209.23</v>
      </c>
      <c r="BJ91" s="393"/>
      <c r="BK91" s="393"/>
      <c r="BL91" s="393"/>
      <c r="BM91" s="393"/>
      <c r="BN91" s="393"/>
      <c r="BO91" s="394">
        <v>43685</v>
      </c>
      <c r="BP91" s="395">
        <v>300</v>
      </c>
      <c r="BQ91" s="396"/>
      <c r="BR91" s="389">
        <v>43724</v>
      </c>
      <c r="BS91" s="395"/>
      <c r="BT91" s="396"/>
      <c r="BU91" s="389"/>
      <c r="BV91" s="395"/>
      <c r="BW91" s="396"/>
      <c r="BX91" s="396"/>
      <c r="BY91" s="394"/>
      <c r="BZ91" s="399">
        <v>584.03</v>
      </c>
      <c r="CB91" s="398"/>
      <c r="CC91" s="365" t="s">
        <v>91</v>
      </c>
      <c r="CD91" s="398">
        <v>350</v>
      </c>
      <c r="CE91" s="398"/>
      <c r="CF91" s="365" t="s">
        <v>69</v>
      </c>
      <c r="CG91" s="399"/>
      <c r="CH91" s="398"/>
      <c r="CI91" s="398"/>
      <c r="CJ91" s="398"/>
      <c r="CK91" s="364"/>
      <c r="CL91" s="400">
        <v>280.52999999999997</v>
      </c>
      <c r="CM91" s="398">
        <v>96.88</v>
      </c>
      <c r="CN91" s="398"/>
      <c r="CO91" s="401" t="s">
        <v>247</v>
      </c>
      <c r="CP91" s="398"/>
      <c r="CQ91" s="398"/>
      <c r="CR91" s="364"/>
      <c r="CS91" s="399">
        <v>97.4</v>
      </c>
      <c r="CT91" s="398"/>
      <c r="CU91" s="364" t="s">
        <v>92</v>
      </c>
      <c r="CV91" s="399">
        <v>95</v>
      </c>
      <c r="CW91" s="398"/>
      <c r="CX91" s="365" t="s">
        <v>152</v>
      </c>
      <c r="CY91" s="367">
        <v>93.85</v>
      </c>
      <c r="CZ91" s="367"/>
      <c r="DA91" s="364" t="s">
        <v>62</v>
      </c>
      <c r="DB91" s="363">
        <v>97.36</v>
      </c>
      <c r="DC91" s="367"/>
      <c r="DD91" s="365" t="s">
        <v>63</v>
      </c>
      <c r="DE91" s="363"/>
      <c r="DF91" s="367"/>
      <c r="DG91" s="367"/>
      <c r="DH91" s="367"/>
      <c r="DI91" s="367"/>
      <c r="DJ91" s="367"/>
      <c r="DK91" s="364"/>
      <c r="DL91" s="399">
        <v>98.12</v>
      </c>
      <c r="DM91" s="398">
        <v>85.85</v>
      </c>
      <c r="DN91" s="398">
        <v>101.4</v>
      </c>
      <c r="DO91" s="364" t="s">
        <v>548</v>
      </c>
      <c r="DP91" s="399">
        <v>95.67</v>
      </c>
      <c r="DQ91" s="398"/>
      <c r="DR91" s="365" t="s">
        <v>525</v>
      </c>
      <c r="DS91" s="380">
        <f t="shared" si="12"/>
        <v>2926.1200000000003</v>
      </c>
      <c r="DT91" s="380">
        <f t="shared" si="13"/>
        <v>2737.53</v>
      </c>
      <c r="DU91" s="834"/>
      <c r="DV91" s="557">
        <f>DT91-DS91</f>
        <v>-188.59000000000015</v>
      </c>
      <c r="DW91" s="874"/>
      <c r="DX91" s="409"/>
      <c r="DY91" s="367"/>
      <c r="DZ91" s="403"/>
    </row>
    <row r="92" spans="1:135" s="404" customFormat="1" ht="20.25" customHeight="1" x14ac:dyDescent="0.35">
      <c r="A92" s="381">
        <f t="shared" si="14"/>
        <v>39</v>
      </c>
      <c r="B92" s="371">
        <v>185.35</v>
      </c>
      <c r="C92" s="371">
        <v>186.25</v>
      </c>
      <c r="D92" s="371">
        <v>94.5</v>
      </c>
      <c r="E92" s="371">
        <v>103.58</v>
      </c>
      <c r="F92" s="371">
        <v>124.68</v>
      </c>
      <c r="G92" s="371">
        <v>85.85</v>
      </c>
      <c r="H92" s="371">
        <v>85.85</v>
      </c>
      <c r="I92" s="371">
        <v>116.03</v>
      </c>
      <c r="J92" s="371">
        <v>111.22</v>
      </c>
      <c r="K92" s="371">
        <v>101.16</v>
      </c>
      <c r="L92" s="371">
        <v>85.85</v>
      </c>
      <c r="M92" s="371">
        <v>85.85</v>
      </c>
      <c r="N92" s="371">
        <v>85.85</v>
      </c>
      <c r="O92" s="371">
        <v>85.85</v>
      </c>
      <c r="P92" s="371">
        <v>85.85</v>
      </c>
      <c r="Q92" s="371">
        <v>85.85</v>
      </c>
      <c r="R92" s="382">
        <v>85.85</v>
      </c>
      <c r="S92" s="371">
        <v>85.85</v>
      </c>
      <c r="T92" s="371">
        <v>85.85</v>
      </c>
      <c r="U92" s="371">
        <v>85.85</v>
      </c>
      <c r="V92" s="797">
        <v>85.85</v>
      </c>
      <c r="W92" s="832">
        <v>119.71</v>
      </c>
      <c r="X92" s="833">
        <v>85.85</v>
      </c>
      <c r="Y92" s="383">
        <f t="shared" si="11"/>
        <v>2344.3799999999992</v>
      </c>
      <c r="Z92" s="384"/>
      <c r="AA92" s="385"/>
      <c r="AB92" s="386"/>
      <c r="AC92" s="387"/>
      <c r="AD92" s="386"/>
      <c r="AE92" s="387"/>
      <c r="AF92" s="386"/>
      <c r="AG92" s="387"/>
      <c r="AH92" s="388"/>
      <c r="AI92" s="389"/>
      <c r="AJ92" s="387"/>
      <c r="AK92" s="386"/>
      <c r="AL92" s="387"/>
      <c r="AM92" s="386"/>
      <c r="AN92" s="387"/>
      <c r="AO92" s="386"/>
      <c r="AP92" s="387"/>
      <c r="AQ92" s="386"/>
      <c r="AR92" s="387"/>
      <c r="AS92" s="388"/>
      <c r="AT92" s="388"/>
      <c r="AU92" s="389"/>
      <c r="AV92" s="387"/>
      <c r="AW92" s="390"/>
      <c r="AX92" s="390"/>
      <c r="AY92" s="391"/>
      <c r="AZ92" s="387"/>
      <c r="BA92" s="388"/>
      <c r="BB92" s="388"/>
      <c r="BC92" s="388"/>
      <c r="BD92" s="386"/>
      <c r="BE92" s="387"/>
      <c r="BF92" s="388"/>
      <c r="BG92" s="388"/>
      <c r="BH92" s="389"/>
      <c r="BI92" s="392"/>
      <c r="BJ92" s="393"/>
      <c r="BK92" s="393"/>
      <c r="BL92" s="393"/>
      <c r="BM92" s="393"/>
      <c r="BN92" s="393"/>
      <c r="BO92" s="394"/>
      <c r="BP92" s="395"/>
      <c r="BQ92" s="396"/>
      <c r="BR92" s="389"/>
      <c r="BS92" s="395"/>
      <c r="BT92" s="396"/>
      <c r="BU92" s="389"/>
      <c r="BV92" s="395"/>
      <c r="BW92" s="396"/>
      <c r="BX92" s="396"/>
      <c r="BY92" s="394"/>
      <c r="BZ92" s="397"/>
      <c r="CA92" s="398"/>
      <c r="CB92" s="398"/>
      <c r="CC92" s="365"/>
      <c r="CD92" s="398">
        <v>778.62</v>
      </c>
      <c r="CE92" s="398"/>
      <c r="CF92" s="365" t="s">
        <v>69</v>
      </c>
      <c r="CG92" s="399"/>
      <c r="CH92" s="398"/>
      <c r="CI92" s="398"/>
      <c r="CJ92" s="398"/>
      <c r="CK92" s="364"/>
      <c r="CL92" s="400"/>
      <c r="CM92" s="398"/>
      <c r="CN92" s="398"/>
      <c r="CO92" s="401"/>
      <c r="CP92" s="398"/>
      <c r="CQ92" s="398"/>
      <c r="CR92" s="364"/>
      <c r="CS92" s="399"/>
      <c r="CT92" s="398"/>
      <c r="CU92" s="364"/>
      <c r="CV92" s="399"/>
      <c r="CW92" s="398"/>
      <c r="CX92" s="365"/>
      <c r="CY92" s="367"/>
      <c r="CZ92" s="367"/>
      <c r="DA92" s="364"/>
      <c r="DB92" s="363"/>
      <c r="DC92" s="367"/>
      <c r="DD92" s="365"/>
      <c r="DE92" s="363"/>
      <c r="DF92" s="367"/>
      <c r="DG92" s="367"/>
      <c r="DH92" s="367"/>
      <c r="DI92" s="367"/>
      <c r="DJ92" s="367"/>
      <c r="DL92" s="399">
        <v>1102.6500000000001</v>
      </c>
      <c r="DM92" s="398">
        <v>85.85</v>
      </c>
      <c r="DN92" s="398"/>
      <c r="DO92" s="364" t="s">
        <v>534</v>
      </c>
      <c r="DP92" s="399"/>
      <c r="DQ92" s="398"/>
      <c r="DR92" s="365"/>
      <c r="DS92" s="380">
        <f t="shared" si="12"/>
        <v>2344.3799999999992</v>
      </c>
      <c r="DT92" s="380">
        <f t="shared" si="13"/>
        <v>1967.12</v>
      </c>
      <c r="DU92" s="834"/>
      <c r="DV92" s="557">
        <f>DT92-DS92</f>
        <v>-377.25999999999931</v>
      </c>
      <c r="DW92" s="874"/>
      <c r="DX92" s="412"/>
      <c r="DY92" s="403"/>
      <c r="EA92" s="895"/>
      <c r="EB92" s="896"/>
      <c r="EC92" s="896"/>
      <c r="ED92" s="896"/>
      <c r="EE92" s="381"/>
    </row>
    <row r="93" spans="1:135" s="404" customFormat="1" ht="20.25" customHeight="1" x14ac:dyDescent="0.35">
      <c r="A93" s="381">
        <f t="shared" si="14"/>
        <v>40</v>
      </c>
      <c r="B93" s="371">
        <v>270.77999999999997</v>
      </c>
      <c r="C93" s="371">
        <v>252.6</v>
      </c>
      <c r="D93" s="371">
        <v>109.02</v>
      </c>
      <c r="E93" s="371">
        <v>122.67</v>
      </c>
      <c r="F93" s="371">
        <v>131.16</v>
      </c>
      <c r="G93" s="371">
        <v>162.38999999999999</v>
      </c>
      <c r="H93" s="371">
        <v>283</v>
      </c>
      <c r="I93" s="371">
        <v>241.61</v>
      </c>
      <c r="J93" s="371">
        <v>153.12</v>
      </c>
      <c r="K93" s="371">
        <v>116.27</v>
      </c>
      <c r="L93" s="371">
        <v>105.04</v>
      </c>
      <c r="M93" s="371">
        <v>102.58</v>
      </c>
      <c r="N93" s="371">
        <v>101.04</v>
      </c>
      <c r="O93" s="371">
        <v>103.06</v>
      </c>
      <c r="P93" s="371">
        <v>100.92</v>
      </c>
      <c r="Q93" s="371">
        <v>85.85</v>
      </c>
      <c r="R93" s="382">
        <v>85.85</v>
      </c>
      <c r="S93" s="371">
        <v>85.85</v>
      </c>
      <c r="T93" s="371">
        <v>85.85</v>
      </c>
      <c r="U93" s="371">
        <v>93.45</v>
      </c>
      <c r="V93" s="797">
        <v>92.03</v>
      </c>
      <c r="W93" s="832">
        <v>119.91</v>
      </c>
      <c r="X93" s="833">
        <v>85.85</v>
      </c>
      <c r="Y93" s="383">
        <f t="shared" si="11"/>
        <v>3089.8999999999992</v>
      </c>
      <c r="Z93" s="384"/>
      <c r="AA93" s="408"/>
      <c r="AB93" s="389"/>
      <c r="AC93" s="527"/>
      <c r="AD93" s="389"/>
      <c r="AE93" s="387"/>
      <c r="AF93" s="386"/>
      <c r="AG93" s="387"/>
      <c r="AH93" s="388"/>
      <c r="AI93" s="389"/>
      <c r="AJ93" s="527"/>
      <c r="AK93" s="386"/>
      <c r="AL93" s="387"/>
      <c r="AM93" s="386"/>
      <c r="AN93" s="387"/>
      <c r="AO93" s="386"/>
      <c r="AP93" s="387"/>
      <c r="AQ93" s="386"/>
      <c r="AR93" s="387">
        <v>270.77999999999997</v>
      </c>
      <c r="AS93" s="388">
        <v>252.6</v>
      </c>
      <c r="AT93" s="388"/>
      <c r="AU93" s="389" t="s">
        <v>248</v>
      </c>
      <c r="AV93" s="387"/>
      <c r="AW93" s="390"/>
      <c r="AX93" s="390"/>
      <c r="AY93" s="391"/>
      <c r="AZ93" s="527">
        <v>122.67</v>
      </c>
      <c r="BA93" s="388"/>
      <c r="BB93" s="390"/>
      <c r="BC93" s="390"/>
      <c r="BD93" s="389">
        <v>43642</v>
      </c>
      <c r="BE93" s="527">
        <v>131.16</v>
      </c>
      <c r="BF93" s="388"/>
      <c r="BG93" s="388"/>
      <c r="BH93" s="389">
        <v>43661</v>
      </c>
      <c r="BI93" s="392">
        <v>109.02</v>
      </c>
      <c r="BJ93" s="393"/>
      <c r="BK93" s="393"/>
      <c r="BL93" s="393"/>
      <c r="BM93" s="393"/>
      <c r="BN93" s="393"/>
      <c r="BO93" s="394">
        <v>43685</v>
      </c>
      <c r="BP93" s="395">
        <v>283</v>
      </c>
      <c r="BQ93" s="396"/>
      <c r="BR93" s="389">
        <v>43717</v>
      </c>
      <c r="BS93" s="395">
        <v>241.61</v>
      </c>
      <c r="BT93" s="396"/>
      <c r="BU93" s="389">
        <v>43742</v>
      </c>
      <c r="BV93" s="398">
        <v>153.12</v>
      </c>
      <c r="BW93" s="398"/>
      <c r="BX93" s="394"/>
      <c r="BY93" s="394">
        <v>43787</v>
      </c>
      <c r="BZ93" s="399"/>
      <c r="CA93" s="398"/>
      <c r="CB93" s="398"/>
      <c r="CC93" s="365"/>
      <c r="CD93" s="398">
        <v>486.28</v>
      </c>
      <c r="CE93" s="398"/>
      <c r="CF93" s="365" t="s">
        <v>122</v>
      </c>
      <c r="CG93" s="399"/>
      <c r="CH93" s="398"/>
      <c r="CI93" s="398"/>
      <c r="CJ93" s="398"/>
      <c r="CK93" s="364"/>
      <c r="CL93" s="400">
        <v>101.04</v>
      </c>
      <c r="CM93" s="398"/>
      <c r="CN93" s="398"/>
      <c r="CO93" s="401" t="s">
        <v>94</v>
      </c>
      <c r="CP93" s="398"/>
      <c r="CQ93" s="398"/>
      <c r="CR93" s="364"/>
      <c r="CS93" s="399"/>
      <c r="CT93" s="398"/>
      <c r="CU93" s="364"/>
      <c r="CV93" s="399">
        <v>100.92</v>
      </c>
      <c r="CW93" s="398"/>
      <c r="CX93" s="365" t="s">
        <v>101</v>
      </c>
      <c r="CY93" s="367">
        <v>85.85</v>
      </c>
      <c r="CZ93" s="367"/>
      <c r="DA93" s="364" t="s">
        <v>93</v>
      </c>
      <c r="DB93" s="363">
        <v>85.85</v>
      </c>
      <c r="DC93" s="367"/>
      <c r="DD93" s="365" t="s">
        <v>76</v>
      </c>
      <c r="DE93" s="363">
        <v>85.85</v>
      </c>
      <c r="DF93" s="367"/>
      <c r="DG93" s="367"/>
      <c r="DH93" s="367"/>
      <c r="DI93" s="367"/>
      <c r="DJ93" s="367"/>
      <c r="DK93" s="364" t="s">
        <v>469</v>
      </c>
      <c r="DL93" s="399">
        <v>85.85</v>
      </c>
      <c r="DM93" s="398"/>
      <c r="DN93" s="398"/>
      <c r="DO93" s="364" t="s">
        <v>546</v>
      </c>
      <c r="DP93" s="399">
        <v>99.63</v>
      </c>
      <c r="DQ93" s="398"/>
      <c r="DR93" s="365" t="s">
        <v>525</v>
      </c>
      <c r="DS93" s="380">
        <f t="shared" si="12"/>
        <v>3089.8999999999992</v>
      </c>
      <c r="DT93" s="380">
        <f t="shared" si="13"/>
        <v>2695.2299999999996</v>
      </c>
      <c r="DU93" s="834"/>
      <c r="DV93" s="557">
        <f>(DT93-(AR93+AS93+AZ93+BE93+BI93+BP93+BS93+BV93+CD93+CL93+CV93+CY93))-(DS93-(B93+C93+D93+E93+F93+G93+H93+I93+J93+K93+L93+M93+N93+O93+P93+Q93+R93))</f>
        <v>-205.75999999999976</v>
      </c>
      <c r="DW93" s="874">
        <f>(DS93-DT93+DV93)*-1</f>
        <v>-188.90999999999985</v>
      </c>
      <c r="DX93" s="402"/>
      <c r="DY93" s="367"/>
      <c r="DZ93" s="403"/>
    </row>
    <row r="94" spans="1:135" s="404" customFormat="1" ht="20.25" customHeight="1" x14ac:dyDescent="0.35">
      <c r="A94" s="381">
        <f t="shared" si="14"/>
        <v>41</v>
      </c>
      <c r="B94" s="371">
        <v>180.34</v>
      </c>
      <c r="C94" s="371">
        <v>184.43</v>
      </c>
      <c r="D94" s="371">
        <v>86.76</v>
      </c>
      <c r="E94" s="371">
        <v>99.13</v>
      </c>
      <c r="F94" s="371">
        <v>93.12</v>
      </c>
      <c r="G94" s="371">
        <v>91.06</v>
      </c>
      <c r="H94" s="371">
        <v>87.3</v>
      </c>
      <c r="I94" s="371">
        <v>88.31</v>
      </c>
      <c r="J94" s="371">
        <v>87.1</v>
      </c>
      <c r="K94" s="371">
        <v>85.85</v>
      </c>
      <c r="L94" s="371">
        <v>85.85</v>
      </c>
      <c r="M94" s="371">
        <v>85.85</v>
      </c>
      <c r="N94" s="371">
        <v>85.85</v>
      </c>
      <c r="O94" s="371">
        <v>85.85</v>
      </c>
      <c r="P94" s="371">
        <v>85.85</v>
      </c>
      <c r="Q94" s="371">
        <v>85.85</v>
      </c>
      <c r="R94" s="382">
        <v>85.85</v>
      </c>
      <c r="S94" s="371">
        <v>85.85</v>
      </c>
      <c r="T94" s="371">
        <v>85.85</v>
      </c>
      <c r="U94" s="371">
        <v>85.85</v>
      </c>
      <c r="V94" s="797">
        <v>85.85</v>
      </c>
      <c r="W94" s="832">
        <v>123.62</v>
      </c>
      <c r="X94" s="833">
        <v>85.85</v>
      </c>
      <c r="Y94" s="383">
        <f t="shared" si="11"/>
        <v>2237.2199999999989</v>
      </c>
      <c r="Z94" s="384"/>
      <c r="AA94" s="408"/>
      <c r="AB94" s="386"/>
      <c r="AC94" s="387"/>
      <c r="AD94" s="386"/>
      <c r="AE94" s="387"/>
      <c r="AF94" s="386"/>
      <c r="AG94" s="387"/>
      <c r="AH94" s="388"/>
      <c r="AI94" s="389"/>
      <c r="AJ94" s="387"/>
      <c r="AK94" s="386"/>
      <c r="AL94" s="387"/>
      <c r="AM94" s="386"/>
      <c r="AN94" s="387"/>
      <c r="AO94" s="386"/>
      <c r="AP94" s="387"/>
      <c r="AQ94" s="386"/>
      <c r="AR94" s="387"/>
      <c r="AS94" s="388"/>
      <c r="AT94" s="388"/>
      <c r="AU94" s="389"/>
      <c r="AV94" s="387"/>
      <c r="AW94" s="390"/>
      <c r="AX94" s="390"/>
      <c r="AY94" s="391"/>
      <c r="AZ94" s="387"/>
      <c r="BA94" s="388"/>
      <c r="BB94" s="388"/>
      <c r="BC94" s="388"/>
      <c r="BD94" s="386"/>
      <c r="BE94" s="387"/>
      <c r="BF94" s="388"/>
      <c r="BG94" s="388"/>
      <c r="BH94" s="389"/>
      <c r="BI94" s="392">
        <v>91.06</v>
      </c>
      <c r="BJ94" s="393"/>
      <c r="BK94" s="393"/>
      <c r="BL94" s="393"/>
      <c r="BM94" s="393"/>
      <c r="BN94" s="393"/>
      <c r="BO94" s="394">
        <v>43685</v>
      </c>
      <c r="BP94" s="395"/>
      <c r="BQ94" s="396"/>
      <c r="BR94" s="389"/>
      <c r="BS94" s="395">
        <v>816.14</v>
      </c>
      <c r="BT94" s="396"/>
      <c r="BU94" s="389">
        <v>43755</v>
      </c>
      <c r="BV94" s="395">
        <v>87.1</v>
      </c>
      <c r="BW94" s="396"/>
      <c r="BX94" s="396"/>
      <c r="BY94" s="394">
        <v>44160</v>
      </c>
      <c r="BZ94" s="399">
        <v>85.85</v>
      </c>
      <c r="CA94" s="398"/>
      <c r="CB94" s="398"/>
      <c r="CC94" s="365" t="s">
        <v>138</v>
      </c>
      <c r="CD94" s="398"/>
      <c r="CE94" s="398"/>
      <c r="CF94" s="365"/>
      <c r="CG94" s="399">
        <v>85.85</v>
      </c>
      <c r="CH94" s="398"/>
      <c r="CI94" s="398"/>
      <c r="CJ94" s="398"/>
      <c r="CK94" s="364" t="s">
        <v>80</v>
      </c>
      <c r="CL94" s="400">
        <v>85.85</v>
      </c>
      <c r="CM94" s="398"/>
      <c r="CN94" s="398"/>
      <c r="CO94" s="401" t="s">
        <v>94</v>
      </c>
      <c r="CP94" s="398"/>
      <c r="CQ94" s="398"/>
      <c r="CR94" s="364"/>
      <c r="CS94" s="399">
        <v>85.85</v>
      </c>
      <c r="CT94" s="398"/>
      <c r="CU94" s="364" t="s">
        <v>66</v>
      </c>
      <c r="CV94" s="399"/>
      <c r="CW94" s="398"/>
      <c r="CX94" s="365"/>
      <c r="CY94" s="367">
        <v>85.85</v>
      </c>
      <c r="CZ94" s="367"/>
      <c r="DA94" s="364" t="s">
        <v>62</v>
      </c>
      <c r="DB94" s="363"/>
      <c r="DC94" s="367"/>
      <c r="DD94" s="365"/>
      <c r="DE94" s="363"/>
      <c r="DF94" s="367"/>
      <c r="DG94" s="367"/>
      <c r="DH94" s="367"/>
      <c r="DI94" s="367"/>
      <c r="DJ94" s="367"/>
      <c r="DK94" s="364"/>
      <c r="DL94" s="399">
        <v>515.1</v>
      </c>
      <c r="DM94" s="398"/>
      <c r="DN94" s="398"/>
      <c r="DO94" s="364" t="s">
        <v>522</v>
      </c>
      <c r="DP94" s="399">
        <v>85.85</v>
      </c>
      <c r="DQ94" s="398"/>
      <c r="DR94" s="365" t="s">
        <v>525</v>
      </c>
      <c r="DS94" s="380">
        <f t="shared" si="12"/>
        <v>2237.2199999999989</v>
      </c>
      <c r="DT94" s="380">
        <f t="shared" si="13"/>
        <v>2024.4999999999995</v>
      </c>
      <c r="DU94" s="834"/>
      <c r="DV94" s="557">
        <f>(DT94-(BI94+BS94))-(DS94-(B94+C94+D94+E94+F94+G94+H94+I94))</f>
        <v>-209.46999999999957</v>
      </c>
      <c r="DW94" s="874">
        <f>(DS94-DT94+DV94)*-1</f>
        <v>-3.2499999999997726</v>
      </c>
      <c r="DX94" s="562"/>
      <c r="DY94" s="563"/>
      <c r="DZ94" s="564"/>
      <c r="EA94" s="565"/>
      <c r="EC94" s="388"/>
      <c r="ED94" s="388"/>
      <c r="EE94" s="388"/>
    </row>
    <row r="95" spans="1:135" s="404" customFormat="1" ht="20.25" customHeight="1" x14ac:dyDescent="0.35">
      <c r="A95" s="381">
        <f t="shared" si="14"/>
        <v>42</v>
      </c>
      <c r="B95" s="371">
        <v>201.7</v>
      </c>
      <c r="C95" s="371">
        <v>195.21</v>
      </c>
      <c r="D95" s="371">
        <v>99.94</v>
      </c>
      <c r="E95" s="371">
        <v>100.4</v>
      </c>
      <c r="F95" s="371">
        <v>101.61</v>
      </c>
      <c r="G95" s="371">
        <v>117.85</v>
      </c>
      <c r="H95" s="371">
        <v>118.49</v>
      </c>
      <c r="I95" s="371">
        <v>146.99</v>
      </c>
      <c r="J95" s="371">
        <v>119.26</v>
      </c>
      <c r="K95" s="371">
        <v>105.36</v>
      </c>
      <c r="L95" s="371">
        <v>102.21</v>
      </c>
      <c r="M95" s="371">
        <v>100.19</v>
      </c>
      <c r="N95" s="371">
        <v>99.1</v>
      </c>
      <c r="O95" s="371">
        <v>99.79</v>
      </c>
      <c r="P95" s="371">
        <v>98.86</v>
      </c>
      <c r="Q95" s="371">
        <v>102.33</v>
      </c>
      <c r="R95" s="382">
        <v>108.27</v>
      </c>
      <c r="S95" s="371">
        <v>108.27</v>
      </c>
      <c r="T95" s="371">
        <v>85.85</v>
      </c>
      <c r="U95" s="371">
        <v>113.81</v>
      </c>
      <c r="V95" s="797">
        <v>100.64</v>
      </c>
      <c r="W95" s="832">
        <v>89.28</v>
      </c>
      <c r="X95" s="833">
        <v>85.85</v>
      </c>
      <c r="Y95" s="383">
        <f t="shared" si="11"/>
        <v>2601.2599999999998</v>
      </c>
      <c r="Z95" s="384"/>
      <c r="AA95" s="385"/>
      <c r="AB95" s="386"/>
      <c r="AC95" s="387"/>
      <c r="AD95" s="386"/>
      <c r="AE95" s="527"/>
      <c r="AF95" s="386"/>
      <c r="AG95" s="527"/>
      <c r="AH95" s="390"/>
      <c r="AI95" s="389"/>
      <c r="AJ95" s="387"/>
      <c r="AK95" s="386"/>
      <c r="AL95" s="387"/>
      <c r="AM95" s="386"/>
      <c r="AN95" s="387"/>
      <c r="AO95" s="386"/>
      <c r="AP95" s="387"/>
      <c r="AQ95" s="386"/>
      <c r="AR95" s="527">
        <v>396.91</v>
      </c>
      <c r="AS95" s="388"/>
      <c r="AT95" s="388"/>
      <c r="AU95" s="389" t="s">
        <v>174</v>
      </c>
      <c r="AV95" s="387"/>
      <c r="AW95" s="390"/>
      <c r="AX95" s="390"/>
      <c r="AY95" s="391"/>
      <c r="AZ95" s="387"/>
      <c r="BA95" s="388"/>
      <c r="BB95" s="388"/>
      <c r="BC95" s="388"/>
      <c r="BD95" s="386"/>
      <c r="BE95" s="527">
        <v>100.4</v>
      </c>
      <c r="BF95" s="388"/>
      <c r="BG95" s="388"/>
      <c r="BH95" s="389">
        <v>43654</v>
      </c>
      <c r="BI95" s="395">
        <v>117.85</v>
      </c>
      <c r="BJ95" s="396">
        <v>101.61</v>
      </c>
      <c r="BK95" s="396">
        <v>118.49</v>
      </c>
      <c r="BL95" s="396"/>
      <c r="BM95" s="393"/>
      <c r="BN95" s="396"/>
      <c r="BO95" s="394" t="s">
        <v>249</v>
      </c>
      <c r="BP95" s="395">
        <v>99.94</v>
      </c>
      <c r="BQ95" s="396"/>
      <c r="BR95" s="389">
        <v>43712</v>
      </c>
      <c r="BS95" s="395">
        <v>146.99</v>
      </c>
      <c r="BT95" s="396"/>
      <c r="BU95" s="389">
        <v>43742</v>
      </c>
      <c r="BV95" s="398">
        <v>119.26</v>
      </c>
      <c r="BW95" s="398"/>
      <c r="BX95" s="394"/>
      <c r="BY95" s="394">
        <v>43787</v>
      </c>
      <c r="BZ95" s="399">
        <v>105.36</v>
      </c>
      <c r="CB95" s="398"/>
      <c r="CC95" s="365" t="s">
        <v>85</v>
      </c>
      <c r="CD95" s="398">
        <v>102.21</v>
      </c>
      <c r="CE95" s="398"/>
      <c r="CF95" s="365" t="s">
        <v>213</v>
      </c>
      <c r="CG95" s="399">
        <v>100.19</v>
      </c>
      <c r="CH95" s="398"/>
      <c r="CI95" s="398"/>
      <c r="CJ95" s="398"/>
      <c r="CK95" s="364" t="s">
        <v>87</v>
      </c>
      <c r="CL95" s="400">
        <v>99.1</v>
      </c>
      <c r="CM95" s="398"/>
      <c r="CN95" s="398"/>
      <c r="CO95" s="401" t="s">
        <v>71</v>
      </c>
      <c r="CP95" s="398">
        <v>99.79</v>
      </c>
      <c r="CQ95" s="398"/>
      <c r="CR95" s="364" t="s">
        <v>227</v>
      </c>
      <c r="CS95" s="399"/>
      <c r="CT95" s="398"/>
      <c r="CU95" s="364"/>
      <c r="CV95" s="399">
        <v>98.86</v>
      </c>
      <c r="CW95" s="398"/>
      <c r="CX95" s="365" t="s">
        <v>54</v>
      </c>
      <c r="CY95" s="367">
        <v>102.33</v>
      </c>
      <c r="CZ95" s="367"/>
      <c r="DA95" s="364" t="s">
        <v>149</v>
      </c>
      <c r="DB95" s="363">
        <v>108.27</v>
      </c>
      <c r="DC95" s="367"/>
      <c r="DD95" s="365" t="s">
        <v>83</v>
      </c>
      <c r="DE95" s="363"/>
      <c r="DF95" s="367"/>
      <c r="DG95" s="367"/>
      <c r="DH95" s="367"/>
      <c r="DI95" s="367"/>
      <c r="DJ95" s="367"/>
      <c r="DL95" s="399">
        <v>108.27</v>
      </c>
      <c r="DM95" s="398">
        <v>85.85</v>
      </c>
      <c r="DN95" s="398"/>
      <c r="DO95" s="364" t="s">
        <v>549</v>
      </c>
      <c r="DP95" s="399">
        <v>214.45</v>
      </c>
      <c r="DQ95" s="398"/>
      <c r="DR95" s="365" t="s">
        <v>562</v>
      </c>
      <c r="DS95" s="380">
        <f t="shared" si="12"/>
        <v>2601.2599999999998</v>
      </c>
      <c r="DT95" s="380">
        <f t="shared" si="13"/>
        <v>2426.1299999999997</v>
      </c>
      <c r="DU95" s="834"/>
      <c r="DV95" s="557">
        <f>DT95-DS95</f>
        <v>-175.13000000000011</v>
      </c>
      <c r="DW95" s="874"/>
      <c r="DX95" s="409"/>
      <c r="DY95" s="367"/>
      <c r="DZ95" s="403"/>
    </row>
    <row r="96" spans="1:135" s="404" customFormat="1" ht="20.25" customHeight="1" x14ac:dyDescent="0.35">
      <c r="A96" s="381">
        <f t="shared" si="14"/>
        <v>43</v>
      </c>
      <c r="B96" s="371"/>
      <c r="C96" s="371"/>
      <c r="D96" s="371"/>
      <c r="E96" s="371"/>
      <c r="F96" s="371"/>
      <c r="G96" s="371"/>
      <c r="H96" s="371"/>
      <c r="I96" s="371"/>
      <c r="J96" s="371"/>
      <c r="K96" s="371"/>
      <c r="L96" s="371"/>
      <c r="M96" s="371"/>
      <c r="N96" s="371"/>
      <c r="O96" s="371"/>
      <c r="P96" s="371"/>
      <c r="Q96" s="371"/>
      <c r="R96" s="382"/>
      <c r="S96" s="371"/>
      <c r="T96" s="371"/>
      <c r="U96" s="371">
        <v>85.85</v>
      </c>
      <c r="V96" s="797">
        <v>85.85</v>
      </c>
      <c r="W96" s="832">
        <v>85.85</v>
      </c>
      <c r="X96" s="833">
        <v>85.85</v>
      </c>
      <c r="Y96" s="383">
        <f t="shared" si="11"/>
        <v>343.4</v>
      </c>
      <c r="Z96" s="384"/>
      <c r="AA96" s="385"/>
      <c r="AB96" s="386"/>
      <c r="AC96" s="387"/>
      <c r="AD96" s="386"/>
      <c r="AE96" s="527"/>
      <c r="AF96" s="386"/>
      <c r="AG96" s="527"/>
      <c r="AH96" s="390"/>
      <c r="AI96" s="389"/>
      <c r="AJ96" s="387"/>
      <c r="AK96" s="386"/>
      <c r="AL96" s="387"/>
      <c r="AM96" s="386"/>
      <c r="AN96" s="387"/>
      <c r="AO96" s="386"/>
      <c r="AP96" s="387"/>
      <c r="AQ96" s="386"/>
      <c r="AR96" s="527"/>
      <c r="AS96" s="388"/>
      <c r="AT96" s="388"/>
      <c r="AU96" s="389"/>
      <c r="AV96" s="387"/>
      <c r="AW96" s="390"/>
      <c r="AX96" s="390"/>
      <c r="AY96" s="391"/>
      <c r="AZ96" s="387"/>
      <c r="BA96" s="388"/>
      <c r="BB96" s="388"/>
      <c r="BC96" s="388"/>
      <c r="BD96" s="386"/>
      <c r="BE96" s="527"/>
      <c r="BF96" s="388"/>
      <c r="BG96" s="388"/>
      <c r="BH96" s="389"/>
      <c r="BI96" s="395"/>
      <c r="BJ96" s="396"/>
      <c r="BK96" s="396"/>
      <c r="BL96" s="396"/>
      <c r="BM96" s="393"/>
      <c r="BN96" s="396"/>
      <c r="BO96" s="394"/>
      <c r="BP96" s="395"/>
      <c r="BQ96" s="396"/>
      <c r="BR96" s="389"/>
      <c r="BS96" s="395"/>
      <c r="BT96" s="396"/>
      <c r="BU96" s="389"/>
      <c r="BV96" s="398"/>
      <c r="BW96" s="398"/>
      <c r="BX96" s="394"/>
      <c r="BY96" s="394"/>
      <c r="BZ96" s="399"/>
      <c r="CB96" s="398"/>
      <c r="CC96" s="365"/>
      <c r="CD96" s="398"/>
      <c r="CE96" s="398"/>
      <c r="CF96" s="365"/>
      <c r="CG96" s="399"/>
      <c r="CH96" s="398"/>
      <c r="CI96" s="398"/>
      <c r="CJ96" s="398"/>
      <c r="CK96" s="364"/>
      <c r="CL96" s="400"/>
      <c r="CM96" s="398"/>
      <c r="CN96" s="398"/>
      <c r="CO96" s="401"/>
      <c r="CP96" s="398"/>
      <c r="CQ96" s="398"/>
      <c r="CR96" s="364"/>
      <c r="CS96" s="399"/>
      <c r="CT96" s="398"/>
      <c r="CU96" s="364"/>
      <c r="CV96" s="399"/>
      <c r="CW96" s="398"/>
      <c r="CX96" s="365"/>
      <c r="CY96" s="367"/>
      <c r="CZ96" s="367"/>
      <c r="DA96" s="364"/>
      <c r="DB96" s="363"/>
      <c r="DC96" s="367"/>
      <c r="DD96" s="365"/>
      <c r="DE96" s="363"/>
      <c r="DF96" s="367"/>
      <c r="DG96" s="367"/>
      <c r="DH96" s="367"/>
      <c r="DI96" s="367"/>
      <c r="DJ96" s="367"/>
      <c r="DK96" s="364"/>
      <c r="DL96" s="399">
        <v>85.85</v>
      </c>
      <c r="DM96" s="398"/>
      <c r="DN96" s="398"/>
      <c r="DO96" s="364" t="s">
        <v>546</v>
      </c>
      <c r="DP96" s="399">
        <v>85</v>
      </c>
      <c r="DQ96" s="398"/>
      <c r="DR96" s="365" t="s">
        <v>525</v>
      </c>
      <c r="DS96" s="380">
        <f t="shared" si="12"/>
        <v>343.4</v>
      </c>
      <c r="DT96" s="380">
        <f t="shared" si="13"/>
        <v>170.85</v>
      </c>
      <c r="DU96" s="834"/>
      <c r="DV96" s="557">
        <f>DT96-DS96</f>
        <v>-172.54999999999998</v>
      </c>
      <c r="DW96" s="874"/>
      <c r="DX96" s="411"/>
      <c r="DY96" s="367"/>
      <c r="DZ96" s="403"/>
    </row>
    <row r="97" spans="1:134" s="404" customFormat="1" ht="20.25" customHeight="1" x14ac:dyDescent="0.35">
      <c r="A97" s="381">
        <f t="shared" si="14"/>
        <v>44</v>
      </c>
      <c r="B97" s="371">
        <v>222.14</v>
      </c>
      <c r="C97" s="371">
        <v>215.33</v>
      </c>
      <c r="D97" s="371">
        <v>104.94</v>
      </c>
      <c r="E97" s="371">
        <v>114.03</v>
      </c>
      <c r="F97" s="371">
        <v>117.77</v>
      </c>
      <c r="G97" s="371">
        <v>138.9</v>
      </c>
      <c r="H97" s="371">
        <v>116.11</v>
      </c>
      <c r="I97" s="371">
        <v>113.81</v>
      </c>
      <c r="J97" s="371">
        <v>107.5</v>
      </c>
      <c r="K97" s="371">
        <v>102.21</v>
      </c>
      <c r="L97" s="371">
        <v>100.11</v>
      </c>
      <c r="M97" s="371">
        <v>98.45</v>
      </c>
      <c r="N97" s="371">
        <v>97.2</v>
      </c>
      <c r="O97" s="371">
        <v>98.66</v>
      </c>
      <c r="P97" s="371">
        <v>97.12</v>
      </c>
      <c r="Q97" s="371">
        <v>95.1</v>
      </c>
      <c r="R97" s="382">
        <v>100.19</v>
      </c>
      <c r="S97" s="371">
        <v>100.19</v>
      </c>
      <c r="T97" s="371">
        <v>85.85</v>
      </c>
      <c r="U97" s="371">
        <v>105.89</v>
      </c>
      <c r="V97" s="797">
        <v>96.31</v>
      </c>
      <c r="W97" s="832">
        <v>86.94</v>
      </c>
      <c r="X97" s="833">
        <v>85.85</v>
      </c>
      <c r="Y97" s="383">
        <f t="shared" si="11"/>
        <v>2600.6</v>
      </c>
      <c r="Z97" s="384"/>
      <c r="AA97" s="408"/>
      <c r="AB97" s="386"/>
      <c r="AC97" s="387"/>
      <c r="AD97" s="386"/>
      <c r="AE97" s="527"/>
      <c r="AF97" s="386"/>
      <c r="AG97" s="527"/>
      <c r="AH97" s="390"/>
      <c r="AI97" s="389"/>
      <c r="AJ97" s="387"/>
      <c r="AK97" s="386"/>
      <c r="AL97" s="387"/>
      <c r="AM97" s="386"/>
      <c r="AN97" s="387"/>
      <c r="AO97" s="386"/>
      <c r="AP97" s="387"/>
      <c r="AQ97" s="386"/>
      <c r="AR97" s="387"/>
      <c r="AS97" s="388"/>
      <c r="AT97" s="388"/>
      <c r="AU97" s="389"/>
      <c r="AV97" s="387"/>
      <c r="AW97" s="390"/>
      <c r="AX97" s="390"/>
      <c r="AY97" s="391"/>
      <c r="AZ97" s="387"/>
      <c r="BA97" s="388"/>
      <c r="BB97" s="388"/>
      <c r="BC97" s="388"/>
      <c r="BD97" s="386"/>
      <c r="BE97" s="387"/>
      <c r="BF97" s="388"/>
      <c r="BG97" s="388"/>
      <c r="BH97" s="389"/>
      <c r="BI97" s="395">
        <v>104.94</v>
      </c>
      <c r="BJ97" s="393">
        <v>114.03</v>
      </c>
      <c r="BK97" s="393">
        <v>117.77</v>
      </c>
      <c r="BL97" s="393">
        <v>138.9</v>
      </c>
      <c r="BM97" s="393"/>
      <c r="BN97" s="393"/>
      <c r="BO97" s="394" t="s">
        <v>250</v>
      </c>
      <c r="BP97" s="395"/>
      <c r="BQ97" s="396"/>
      <c r="BR97" s="389"/>
      <c r="BS97" s="395"/>
      <c r="BT97" s="396"/>
      <c r="BU97" s="389"/>
      <c r="BV97" s="395"/>
      <c r="BW97" s="396"/>
      <c r="BX97" s="396"/>
      <c r="BY97" s="394"/>
      <c r="BZ97" s="399">
        <v>102.21</v>
      </c>
      <c r="CA97" s="398">
        <v>500</v>
      </c>
      <c r="CB97" s="398"/>
      <c r="CC97" s="365" t="s">
        <v>251</v>
      </c>
      <c r="CD97" s="398"/>
      <c r="CE97" s="398"/>
      <c r="CF97" s="365"/>
      <c r="CG97" s="399">
        <v>98.45</v>
      </c>
      <c r="CH97" s="398"/>
      <c r="CI97" s="398"/>
      <c r="CJ97" s="398"/>
      <c r="CK97" s="364" t="s">
        <v>53</v>
      </c>
      <c r="CL97" s="400">
        <v>97.2</v>
      </c>
      <c r="CM97" s="398"/>
      <c r="CN97" s="398"/>
      <c r="CO97" s="401" t="s">
        <v>71</v>
      </c>
      <c r="CP97" s="398">
        <v>110.11</v>
      </c>
      <c r="CQ97" s="398">
        <v>98.66</v>
      </c>
      <c r="CR97" s="364" t="s">
        <v>171</v>
      </c>
      <c r="CS97" s="399">
        <v>97.12</v>
      </c>
      <c r="CT97" s="398"/>
      <c r="CU97" s="364" t="s">
        <v>60</v>
      </c>
      <c r="CV97" s="399"/>
      <c r="CW97" s="398"/>
      <c r="CX97" s="365"/>
      <c r="CY97" s="367">
        <v>95.1</v>
      </c>
      <c r="CZ97" s="367"/>
      <c r="DA97" s="364" t="s">
        <v>149</v>
      </c>
      <c r="DB97" s="363">
        <v>100.19</v>
      </c>
      <c r="DC97" s="367"/>
      <c r="DD97" s="365" t="s">
        <v>55</v>
      </c>
      <c r="DE97" s="363">
        <v>100.11</v>
      </c>
      <c r="DF97" s="367">
        <v>264.97000000000003</v>
      </c>
      <c r="DG97" s="367"/>
      <c r="DH97" s="367"/>
      <c r="DI97" s="367"/>
      <c r="DJ97" s="367"/>
      <c r="DK97" s="364" t="s">
        <v>470</v>
      </c>
      <c r="DL97" s="399">
        <v>85.85</v>
      </c>
      <c r="DM97" s="398"/>
      <c r="DN97" s="398"/>
      <c r="DO97" s="364" t="s">
        <v>546</v>
      </c>
      <c r="DP97" s="399">
        <v>202.2</v>
      </c>
      <c r="DQ97" s="398"/>
      <c r="DR97" s="365" t="s">
        <v>530</v>
      </c>
      <c r="DS97" s="380">
        <f t="shared" si="12"/>
        <v>2600.6</v>
      </c>
      <c r="DT97" s="380">
        <f t="shared" si="13"/>
        <v>2427.8099999999995</v>
      </c>
      <c r="DU97" s="834"/>
      <c r="DV97" s="557">
        <f t="shared" ref="DV97:DV119" si="15">DT97-DS97</f>
        <v>-172.79000000000042</v>
      </c>
      <c r="DW97" s="874"/>
      <c r="DX97" s="427"/>
      <c r="DY97" s="561"/>
      <c r="EA97" s="566"/>
      <c r="EB97" s="566"/>
      <c r="EC97" s="566"/>
      <c r="ED97" s="566"/>
    </row>
    <row r="98" spans="1:134" s="404" customFormat="1" ht="20.25" customHeight="1" x14ac:dyDescent="0.35">
      <c r="A98" s="381">
        <f t="shared" si="14"/>
        <v>45</v>
      </c>
      <c r="B98" s="371">
        <v>218.51</v>
      </c>
      <c r="C98" s="371">
        <v>227.15</v>
      </c>
      <c r="D98" s="371">
        <v>103.12</v>
      </c>
      <c r="E98" s="371">
        <v>109.03</v>
      </c>
      <c r="F98" s="371">
        <v>109.28</v>
      </c>
      <c r="G98" s="371">
        <v>136.75</v>
      </c>
      <c r="H98" s="371">
        <v>135.16999999999999</v>
      </c>
      <c r="I98" s="371">
        <v>140.26</v>
      </c>
      <c r="J98" s="371">
        <v>116.88</v>
      </c>
      <c r="K98" s="371">
        <v>110.21</v>
      </c>
      <c r="L98" s="371">
        <v>106.25</v>
      </c>
      <c r="M98" s="371">
        <v>103.87</v>
      </c>
      <c r="N98" s="371">
        <v>102.7</v>
      </c>
      <c r="O98" s="371">
        <v>102.94</v>
      </c>
      <c r="P98" s="371">
        <v>101.77</v>
      </c>
      <c r="Q98" s="371">
        <v>98.98</v>
      </c>
      <c r="R98" s="382">
        <v>103.5</v>
      </c>
      <c r="S98" s="371">
        <v>103.5</v>
      </c>
      <c r="T98" s="371">
        <v>85.85</v>
      </c>
      <c r="U98" s="371">
        <v>109.81</v>
      </c>
      <c r="V98" s="797">
        <v>100.96</v>
      </c>
      <c r="W98" s="832">
        <v>85.85</v>
      </c>
      <c r="X98" s="833">
        <v>85.85</v>
      </c>
      <c r="Y98" s="383">
        <f t="shared" si="11"/>
        <v>2698.1899999999996</v>
      </c>
      <c r="Z98" s="801"/>
      <c r="AA98" s="385"/>
      <c r="AB98" s="386"/>
      <c r="AC98" s="527"/>
      <c r="AD98" s="386"/>
      <c r="AE98" s="527"/>
      <c r="AF98" s="386"/>
      <c r="AG98" s="387"/>
      <c r="AH98" s="388"/>
      <c r="AI98" s="389"/>
      <c r="AJ98" s="387"/>
      <c r="AK98" s="386"/>
      <c r="AL98" s="387"/>
      <c r="AM98" s="386"/>
      <c r="AN98" s="387"/>
      <c r="AO98" s="386"/>
      <c r="AP98" s="387"/>
      <c r="AQ98" s="386"/>
      <c r="AR98" s="387"/>
      <c r="AS98" s="388"/>
      <c r="AT98" s="388"/>
      <c r="AU98" s="389"/>
      <c r="AV98" s="387"/>
      <c r="AW98" s="390"/>
      <c r="AX98" s="390"/>
      <c r="AY98" s="391"/>
      <c r="AZ98" s="387"/>
      <c r="BA98" s="388"/>
      <c r="BB98" s="388"/>
      <c r="BC98" s="388"/>
      <c r="BD98" s="386"/>
      <c r="BE98" s="527">
        <v>109.28</v>
      </c>
      <c r="BF98" s="388"/>
      <c r="BG98" s="388"/>
      <c r="BH98" s="389">
        <v>43661</v>
      </c>
      <c r="BI98" s="392">
        <v>548.53</v>
      </c>
      <c r="BJ98" s="393">
        <v>136.75</v>
      </c>
      <c r="BK98" s="393"/>
      <c r="BL98" s="393"/>
      <c r="BM98" s="393"/>
      <c r="BN98" s="393"/>
      <c r="BO98" s="394" t="s">
        <v>252</v>
      </c>
      <c r="BP98" s="395">
        <v>135.16999999999999</v>
      </c>
      <c r="BQ98" s="396"/>
      <c r="BR98" s="389">
        <v>43712</v>
      </c>
      <c r="BS98" s="395">
        <v>140.26</v>
      </c>
      <c r="BT98" s="396"/>
      <c r="BU98" s="389">
        <v>43746</v>
      </c>
      <c r="BV98" s="398">
        <v>116.88</v>
      </c>
      <c r="BW98" s="398"/>
      <c r="BX98" s="394"/>
      <c r="BY98" s="394">
        <v>43787</v>
      </c>
      <c r="BZ98" s="399">
        <v>110.21</v>
      </c>
      <c r="CB98" s="398"/>
      <c r="CC98" s="365" t="s">
        <v>253</v>
      </c>
      <c r="CD98" s="398">
        <v>215.53</v>
      </c>
      <c r="CE98" s="398"/>
      <c r="CF98" s="365" t="s">
        <v>69</v>
      </c>
      <c r="CG98" s="399">
        <v>103.87</v>
      </c>
      <c r="CH98" s="398"/>
      <c r="CI98" s="398"/>
      <c r="CJ98" s="398"/>
      <c r="CK98" s="364" t="s">
        <v>53</v>
      </c>
      <c r="CL98" s="400">
        <v>102.7</v>
      </c>
      <c r="CM98" s="398"/>
      <c r="CN98" s="398"/>
      <c r="CO98" s="401" t="s">
        <v>81</v>
      </c>
      <c r="CP98" s="398"/>
      <c r="CQ98" s="398"/>
      <c r="CR98" s="364"/>
      <c r="CS98" s="399">
        <v>102.94</v>
      </c>
      <c r="CT98" s="398"/>
      <c r="CU98" s="364" t="s">
        <v>106</v>
      </c>
      <c r="CV98" s="399">
        <v>101.77</v>
      </c>
      <c r="CW98" s="398"/>
      <c r="CX98" s="365" t="s">
        <v>54</v>
      </c>
      <c r="CY98" s="367">
        <v>98.98</v>
      </c>
      <c r="CZ98" s="367"/>
      <c r="DA98" s="364" t="s">
        <v>90</v>
      </c>
      <c r="DB98" s="363">
        <v>103.5</v>
      </c>
      <c r="DC98" s="367"/>
      <c r="DD98" s="365" t="s">
        <v>63</v>
      </c>
      <c r="DE98" s="363">
        <v>103.5</v>
      </c>
      <c r="DF98" s="367"/>
      <c r="DG98" s="367"/>
      <c r="DH98" s="367"/>
      <c r="DI98" s="367"/>
      <c r="DJ98" s="367"/>
      <c r="DK98" s="364" t="s">
        <v>478</v>
      </c>
      <c r="DL98" s="399">
        <v>195.66</v>
      </c>
      <c r="DM98" s="398"/>
      <c r="DN98" s="398"/>
      <c r="DO98" s="364" t="s">
        <v>532</v>
      </c>
      <c r="DP98" s="399">
        <v>100.96</v>
      </c>
      <c r="DQ98" s="398"/>
      <c r="DR98" s="365" t="s">
        <v>527</v>
      </c>
      <c r="DS98" s="380">
        <f t="shared" si="12"/>
        <v>2698.1899999999996</v>
      </c>
      <c r="DT98" s="380">
        <f t="shared" si="13"/>
        <v>2526.4899999999998</v>
      </c>
      <c r="DU98" s="834"/>
      <c r="DV98" s="557">
        <f t="shared" si="15"/>
        <v>-171.69999999999982</v>
      </c>
      <c r="DW98" s="874"/>
      <c r="DX98" s="409"/>
      <c r="DY98" s="367"/>
      <c r="DZ98" s="403"/>
      <c r="EA98" s="567"/>
    </row>
    <row r="99" spans="1:134" s="567" customFormat="1" ht="20.25" customHeight="1" x14ac:dyDescent="0.35">
      <c r="A99" s="381">
        <f t="shared" si="14"/>
        <v>46</v>
      </c>
      <c r="B99" s="371">
        <v>226.24</v>
      </c>
      <c r="C99" s="371">
        <v>219.42</v>
      </c>
      <c r="D99" s="371">
        <v>100.85</v>
      </c>
      <c r="E99" s="371">
        <v>112.67</v>
      </c>
      <c r="F99" s="371">
        <v>109.28</v>
      </c>
      <c r="G99" s="371">
        <v>142.62</v>
      </c>
      <c r="H99" s="371">
        <v>116.03</v>
      </c>
      <c r="I99" s="371">
        <v>119.95</v>
      </c>
      <c r="J99" s="371">
        <v>108.96</v>
      </c>
      <c r="K99" s="371">
        <v>95.71</v>
      </c>
      <c r="L99" s="371">
        <v>89.57</v>
      </c>
      <c r="M99" s="371">
        <v>94.21</v>
      </c>
      <c r="N99" s="371">
        <v>93.45</v>
      </c>
      <c r="O99" s="371">
        <v>93.65</v>
      </c>
      <c r="P99" s="371">
        <v>92.8</v>
      </c>
      <c r="Q99" s="371">
        <v>85.85</v>
      </c>
      <c r="R99" s="382">
        <v>94.58</v>
      </c>
      <c r="S99" s="371">
        <v>94.58</v>
      </c>
      <c r="T99" s="371">
        <v>85.85</v>
      </c>
      <c r="U99" s="371">
        <v>101.48</v>
      </c>
      <c r="V99" s="797">
        <v>95.47</v>
      </c>
      <c r="W99" s="832">
        <v>86.05</v>
      </c>
      <c r="X99" s="833">
        <v>85.85</v>
      </c>
      <c r="Y99" s="383">
        <f t="shared" si="11"/>
        <v>2545.12</v>
      </c>
      <c r="Z99" s="804"/>
      <c r="AA99" s="385"/>
      <c r="AB99" s="386"/>
      <c r="AC99" s="387"/>
      <c r="AD99" s="386"/>
      <c r="AE99" s="527"/>
      <c r="AF99" s="386"/>
      <c r="AG99" s="387"/>
      <c r="AH99" s="388"/>
      <c r="AI99" s="389"/>
      <c r="AJ99" s="387"/>
      <c r="AK99" s="386"/>
      <c r="AL99" s="387"/>
      <c r="AM99" s="386"/>
      <c r="AN99" s="387"/>
      <c r="AO99" s="386"/>
      <c r="AP99" s="387"/>
      <c r="AQ99" s="386"/>
      <c r="AR99" s="387"/>
      <c r="AS99" s="388"/>
      <c r="AT99" s="388"/>
      <c r="AU99" s="389"/>
      <c r="AV99" s="527">
        <v>445.66</v>
      </c>
      <c r="AW99" s="390"/>
      <c r="AX99" s="388"/>
      <c r="AY99" s="394">
        <v>43614</v>
      </c>
      <c r="AZ99" s="387"/>
      <c r="BA99" s="388"/>
      <c r="BB99" s="388"/>
      <c r="BC99" s="388"/>
      <c r="BD99" s="386"/>
      <c r="BE99" s="387">
        <v>112.67</v>
      </c>
      <c r="BF99" s="388">
        <v>109.28</v>
      </c>
      <c r="BG99" s="390"/>
      <c r="BH99" s="389" t="s">
        <v>145</v>
      </c>
      <c r="BI99" s="392"/>
      <c r="BJ99" s="393"/>
      <c r="BK99" s="393"/>
      <c r="BL99" s="393"/>
      <c r="BM99" s="393"/>
      <c r="BN99" s="393"/>
      <c r="BO99" s="394"/>
      <c r="BP99" s="395">
        <v>116.03</v>
      </c>
      <c r="BQ99" s="396"/>
      <c r="BR99" s="389">
        <v>43724</v>
      </c>
      <c r="BS99" s="395">
        <v>119.95</v>
      </c>
      <c r="BT99" s="396"/>
      <c r="BU99" s="389">
        <v>43762</v>
      </c>
      <c r="BV99" s="395"/>
      <c r="BW99" s="396"/>
      <c r="BX99" s="396"/>
      <c r="BY99" s="394"/>
      <c r="BZ99" s="399">
        <v>95.71</v>
      </c>
      <c r="CA99" s="398"/>
      <c r="CB99" s="398"/>
      <c r="CC99" s="365" t="s">
        <v>99</v>
      </c>
      <c r="CD99" s="398">
        <v>89.57</v>
      </c>
      <c r="CE99" s="398">
        <v>142.62</v>
      </c>
      <c r="CF99" s="365" t="s">
        <v>254</v>
      </c>
      <c r="CG99" s="399">
        <v>108.96</v>
      </c>
      <c r="CH99" s="398">
        <v>195.06</v>
      </c>
      <c r="CI99" s="398"/>
      <c r="CJ99" s="398"/>
      <c r="CK99" s="364" t="s">
        <v>203</v>
      </c>
      <c r="CL99" s="400"/>
      <c r="CM99" s="398"/>
      <c r="CN99" s="398"/>
      <c r="CO99" s="401"/>
      <c r="CP99" s="398"/>
      <c r="CQ99" s="398"/>
      <c r="CR99" s="364"/>
      <c r="CS99" s="399">
        <v>93.65</v>
      </c>
      <c r="CT99" s="398"/>
      <c r="CU99" s="364" t="s">
        <v>124</v>
      </c>
      <c r="CV99" s="399">
        <v>92.8</v>
      </c>
      <c r="CW99" s="398"/>
      <c r="CX99" s="365" t="s">
        <v>101</v>
      </c>
      <c r="CY99" s="367">
        <v>85.85</v>
      </c>
      <c r="CZ99" s="367"/>
      <c r="DA99" s="364" t="s">
        <v>255</v>
      </c>
      <c r="DB99" s="363"/>
      <c r="DC99" s="367"/>
      <c r="DD99" s="365"/>
      <c r="DE99" s="363">
        <v>94.58</v>
      </c>
      <c r="DF99" s="367">
        <v>50</v>
      </c>
      <c r="DG99" s="367"/>
      <c r="DH99" s="367"/>
      <c r="DI99" s="367"/>
      <c r="DJ99" s="367"/>
      <c r="DK99" s="364" t="s">
        <v>476</v>
      </c>
      <c r="DL99" s="399">
        <v>35.85</v>
      </c>
      <c r="DM99" s="398"/>
      <c r="DN99" s="398"/>
      <c r="DO99" s="364" t="s">
        <v>532</v>
      </c>
      <c r="DP99" s="399"/>
      <c r="DQ99" s="398"/>
      <c r="DR99" s="365"/>
      <c r="DS99" s="380">
        <f t="shared" si="12"/>
        <v>2545.12</v>
      </c>
      <c r="DT99" s="380">
        <f t="shared" si="13"/>
        <v>1988.24</v>
      </c>
      <c r="DU99" s="834"/>
      <c r="DV99" s="557">
        <f>(DT99-(AV99+BE99+BF99+BP99+BS99+BZ99+CD99+CE99+CG99+CH99+CS99+CV99+CY99))-(DS99-(B99+C99+D99+E99+F99+G99+H99+I99+J99+K99+L99+M99+N99+O99+P99+Q99+R99))</f>
        <v>-368.85000000000014</v>
      </c>
      <c r="DW99" s="874">
        <f>(DS99-DT99+DV99)*-1</f>
        <v>-188.02999999999975</v>
      </c>
      <c r="DX99" s="402"/>
      <c r="DY99" s="367"/>
      <c r="DZ99" s="403"/>
    </row>
    <row r="100" spans="1:134" s="567" customFormat="1" ht="20.25" customHeight="1" x14ac:dyDescent="0.35">
      <c r="A100" s="381">
        <f t="shared" si="14"/>
        <v>47</v>
      </c>
      <c r="B100" s="371"/>
      <c r="C100" s="371"/>
      <c r="D100" s="371"/>
      <c r="E100" s="371"/>
      <c r="F100" s="371"/>
      <c r="G100" s="371"/>
      <c r="H100" s="371"/>
      <c r="I100" s="371"/>
      <c r="J100" s="371"/>
      <c r="K100" s="371"/>
      <c r="L100" s="371"/>
      <c r="M100" s="371"/>
      <c r="N100" s="371"/>
      <c r="O100" s="371"/>
      <c r="P100" s="371"/>
      <c r="Q100" s="371"/>
      <c r="R100" s="382"/>
      <c r="S100" s="371"/>
      <c r="T100" s="371"/>
      <c r="U100" s="371"/>
      <c r="V100" s="797"/>
      <c r="W100" s="832"/>
      <c r="X100" s="833">
        <v>85.85</v>
      </c>
      <c r="Y100" s="383">
        <f t="shared" si="11"/>
        <v>85.85</v>
      </c>
      <c r="Z100" s="804"/>
      <c r="AA100" s="385"/>
      <c r="AB100" s="386"/>
      <c r="AC100" s="387"/>
      <c r="AD100" s="386"/>
      <c r="AE100" s="527"/>
      <c r="AF100" s="386"/>
      <c r="AG100" s="387"/>
      <c r="AH100" s="388"/>
      <c r="AI100" s="389"/>
      <c r="AJ100" s="387"/>
      <c r="AK100" s="386"/>
      <c r="AL100" s="387"/>
      <c r="AM100" s="386"/>
      <c r="AN100" s="387"/>
      <c r="AO100" s="386"/>
      <c r="AP100" s="387"/>
      <c r="AQ100" s="386"/>
      <c r="AR100" s="387"/>
      <c r="AS100" s="388"/>
      <c r="AT100" s="388"/>
      <c r="AU100" s="389"/>
      <c r="AV100" s="527"/>
      <c r="AW100" s="390"/>
      <c r="AX100" s="388"/>
      <c r="AY100" s="394"/>
      <c r="AZ100" s="387"/>
      <c r="BA100" s="388"/>
      <c r="BB100" s="388"/>
      <c r="BC100" s="388"/>
      <c r="BD100" s="386"/>
      <c r="BE100" s="387"/>
      <c r="BF100" s="388"/>
      <c r="BG100" s="390"/>
      <c r="BH100" s="389"/>
      <c r="BI100" s="392"/>
      <c r="BJ100" s="393"/>
      <c r="BK100" s="393"/>
      <c r="BL100" s="393"/>
      <c r="BM100" s="393"/>
      <c r="BN100" s="393"/>
      <c r="BO100" s="394"/>
      <c r="BP100" s="395"/>
      <c r="BQ100" s="396"/>
      <c r="BR100" s="389"/>
      <c r="BS100" s="395"/>
      <c r="BT100" s="396"/>
      <c r="BU100" s="389"/>
      <c r="BV100" s="396"/>
      <c r="BW100" s="396"/>
      <c r="BX100" s="396"/>
      <c r="BY100" s="394"/>
      <c r="BZ100" s="399"/>
      <c r="CA100" s="398"/>
      <c r="CB100" s="398"/>
      <c r="CC100" s="365"/>
      <c r="CD100" s="398"/>
      <c r="CE100" s="398"/>
      <c r="CF100" s="365"/>
      <c r="CG100" s="399"/>
      <c r="CH100" s="398"/>
      <c r="CI100" s="398"/>
      <c r="CJ100" s="398"/>
      <c r="CK100" s="364"/>
      <c r="CL100" s="400"/>
      <c r="CM100" s="398"/>
      <c r="CN100" s="398"/>
      <c r="CO100" s="401"/>
      <c r="CP100" s="398"/>
      <c r="CQ100" s="398"/>
      <c r="CR100" s="364"/>
      <c r="CS100" s="399"/>
      <c r="CT100" s="398"/>
      <c r="CU100" s="364"/>
      <c r="CV100" s="399"/>
      <c r="CW100" s="398"/>
      <c r="CX100" s="365"/>
      <c r="CY100" s="367"/>
      <c r="CZ100" s="367"/>
      <c r="DA100" s="364"/>
      <c r="DB100" s="363"/>
      <c r="DC100" s="367"/>
      <c r="DD100" s="365"/>
      <c r="DE100" s="363"/>
      <c r="DF100" s="367"/>
      <c r="DG100" s="367"/>
      <c r="DH100" s="367"/>
      <c r="DI100" s="367"/>
      <c r="DJ100" s="367"/>
      <c r="DK100" s="364"/>
      <c r="DL100" s="399"/>
      <c r="DM100" s="398"/>
      <c r="DN100" s="398"/>
      <c r="DO100" s="364"/>
      <c r="DP100" s="399"/>
      <c r="DQ100" s="398"/>
      <c r="DR100" s="365"/>
      <c r="DS100" s="380">
        <v>0</v>
      </c>
      <c r="DT100" s="380">
        <f t="shared" si="13"/>
        <v>0</v>
      </c>
      <c r="DU100" s="834"/>
      <c r="DV100" s="557">
        <f>(DT100-(AV100+BE100+BF100+BP100+BS100+BZ100+CD100+CE100+CG100+CH100+CS100+CV100+CY100))-(DS100-(B100+C100+D100+E100+F100+G100+H100+I100+J100+K100+L100+M100+N100+O100+P100+Q100+R100))</f>
        <v>0</v>
      </c>
      <c r="DW100" s="874"/>
      <c r="DX100" s="402"/>
      <c r="DY100" s="367"/>
      <c r="DZ100" s="403"/>
    </row>
    <row r="101" spans="1:134" s="404" customFormat="1" ht="20.25" customHeight="1" x14ac:dyDescent="0.35">
      <c r="A101" s="381">
        <f t="shared" si="14"/>
        <v>48</v>
      </c>
      <c r="B101" s="371">
        <v>222.15</v>
      </c>
      <c r="C101" s="371">
        <v>232.15</v>
      </c>
      <c r="D101" s="371">
        <v>109.94</v>
      </c>
      <c r="E101" s="371">
        <v>122.66</v>
      </c>
      <c r="F101" s="371">
        <v>137.21</v>
      </c>
      <c r="G101" s="371">
        <v>176.66</v>
      </c>
      <c r="H101" s="371">
        <v>257.33999999999997</v>
      </c>
      <c r="I101" s="371">
        <v>277.33999999999997</v>
      </c>
      <c r="J101" s="371">
        <v>173.43</v>
      </c>
      <c r="K101" s="371">
        <v>137.97999999999999</v>
      </c>
      <c r="L101" s="371">
        <v>120.39</v>
      </c>
      <c r="M101" s="371">
        <v>107.95</v>
      </c>
      <c r="N101" s="371">
        <v>105.32</v>
      </c>
      <c r="O101" s="371">
        <v>103.79</v>
      </c>
      <c r="P101" s="371">
        <v>102.49</v>
      </c>
      <c r="Q101" s="371">
        <v>102.09</v>
      </c>
      <c r="R101" s="382">
        <v>105</v>
      </c>
      <c r="S101" s="371">
        <v>105</v>
      </c>
      <c r="T101" s="371">
        <v>85.85</v>
      </c>
      <c r="U101" s="371">
        <v>105.81</v>
      </c>
      <c r="V101" s="797">
        <v>98.66</v>
      </c>
      <c r="W101" s="832">
        <v>107.02</v>
      </c>
      <c r="X101" s="833">
        <v>85.85</v>
      </c>
      <c r="Y101" s="383">
        <f t="shared" si="11"/>
        <v>3182.0799999999995</v>
      </c>
      <c r="Z101" s="384"/>
      <c r="AA101" s="385"/>
      <c r="AB101" s="386"/>
      <c r="AC101" s="387"/>
      <c r="AD101" s="386"/>
      <c r="AE101" s="527"/>
      <c r="AF101" s="386"/>
      <c r="AG101" s="527"/>
      <c r="AH101" s="390"/>
      <c r="AI101" s="389"/>
      <c r="AJ101" s="387"/>
      <c r="AK101" s="386"/>
      <c r="AL101" s="387"/>
      <c r="AM101" s="386"/>
      <c r="AN101" s="387"/>
      <c r="AO101" s="386"/>
      <c r="AP101" s="387"/>
      <c r="AQ101" s="386"/>
      <c r="AR101" s="387"/>
      <c r="AS101" s="388"/>
      <c r="AT101" s="388"/>
      <c r="AU101" s="389"/>
      <c r="AV101" s="527">
        <v>109.94</v>
      </c>
      <c r="AW101" s="390"/>
      <c r="AX101" s="388"/>
      <c r="AY101" s="394">
        <v>43605</v>
      </c>
      <c r="AZ101" s="387"/>
      <c r="BA101" s="388"/>
      <c r="BB101" s="388"/>
      <c r="BC101" s="388"/>
      <c r="BD101" s="386"/>
      <c r="BE101" s="387">
        <v>137.21</v>
      </c>
      <c r="BF101" s="388">
        <v>88.68</v>
      </c>
      <c r="BG101" s="390"/>
      <c r="BH101" s="389" t="s">
        <v>256</v>
      </c>
      <c r="BI101" s="392">
        <v>176.66</v>
      </c>
      <c r="BJ101" s="393"/>
      <c r="BK101" s="393"/>
      <c r="BL101" s="393"/>
      <c r="BM101" s="393"/>
      <c r="BN101" s="393"/>
      <c r="BO101" s="394">
        <v>43693</v>
      </c>
      <c r="BP101" s="395">
        <v>257.33999999999997</v>
      </c>
      <c r="BQ101" s="396"/>
      <c r="BR101" s="389">
        <v>43718</v>
      </c>
      <c r="BS101" s="395">
        <v>277.33999999999997</v>
      </c>
      <c r="BT101" s="396"/>
      <c r="BU101" s="389">
        <v>43762</v>
      </c>
      <c r="BV101" s="398">
        <v>173.43</v>
      </c>
      <c r="BW101" s="398"/>
      <c r="BX101" s="394"/>
      <c r="BY101" s="394">
        <v>43787</v>
      </c>
      <c r="BZ101" s="399">
        <v>137.97999999999999</v>
      </c>
      <c r="CA101" s="398"/>
      <c r="CB101" s="398"/>
      <c r="CC101" s="365" t="s">
        <v>91</v>
      </c>
      <c r="CD101" s="398">
        <v>300</v>
      </c>
      <c r="CE101" s="398"/>
      <c r="CF101" s="365" t="s">
        <v>79</v>
      </c>
      <c r="CG101" s="399">
        <v>300</v>
      </c>
      <c r="CH101" s="398"/>
      <c r="CI101" s="398"/>
      <c r="CJ101" s="398"/>
      <c r="CK101" s="364" t="s">
        <v>80</v>
      </c>
      <c r="CL101" s="400">
        <v>221.94</v>
      </c>
      <c r="CM101" s="398"/>
      <c r="CN101" s="398"/>
      <c r="CO101" s="401" t="s">
        <v>177</v>
      </c>
      <c r="CP101" s="398">
        <v>103.79</v>
      </c>
      <c r="CQ101" s="398"/>
      <c r="CR101" s="364" t="s">
        <v>72</v>
      </c>
      <c r="CS101" s="399">
        <v>102.49</v>
      </c>
      <c r="CT101" s="398"/>
      <c r="CU101" s="364" t="s">
        <v>188</v>
      </c>
      <c r="CV101" s="399"/>
      <c r="CW101" s="398"/>
      <c r="CX101" s="365"/>
      <c r="CY101" s="367">
        <v>102.09</v>
      </c>
      <c r="CZ101" s="367">
        <v>105</v>
      </c>
      <c r="DA101" s="364" t="s">
        <v>132</v>
      </c>
      <c r="DB101" s="363"/>
      <c r="DC101" s="367"/>
      <c r="DD101" s="365"/>
      <c r="DE101" s="363">
        <v>115</v>
      </c>
      <c r="DF101" s="367"/>
      <c r="DG101" s="367"/>
      <c r="DH101" s="367"/>
      <c r="DI101" s="367"/>
      <c r="DJ101" s="367"/>
      <c r="DK101" s="364" t="s">
        <v>469</v>
      </c>
      <c r="DL101" s="399">
        <v>75.849999999999994</v>
      </c>
      <c r="DM101" s="398"/>
      <c r="DN101" s="398"/>
      <c r="DO101" s="364" t="s">
        <v>536</v>
      </c>
      <c r="DP101" s="399">
        <v>204.47</v>
      </c>
      <c r="DQ101" s="398"/>
      <c r="DR101" s="365" t="s">
        <v>525</v>
      </c>
      <c r="DS101" s="380">
        <f t="shared" si="12"/>
        <v>3182.0799999999995</v>
      </c>
      <c r="DT101" s="380">
        <f t="shared" si="13"/>
        <v>2989.2099999999996</v>
      </c>
      <c r="DU101" s="834"/>
      <c r="DV101" s="557">
        <f t="shared" si="15"/>
        <v>-192.86999999999989</v>
      </c>
      <c r="DW101" s="874"/>
      <c r="DX101" s="402"/>
      <c r="DY101" s="367"/>
      <c r="DZ101" s="403"/>
    </row>
    <row r="102" spans="1:134" s="404" customFormat="1" ht="20.25" customHeight="1" x14ac:dyDescent="0.35">
      <c r="A102" s="381">
        <f t="shared" si="14"/>
        <v>49</v>
      </c>
      <c r="B102" s="371">
        <v>239.88</v>
      </c>
      <c r="C102" s="371">
        <v>232.6</v>
      </c>
      <c r="D102" s="371">
        <v>111.76</v>
      </c>
      <c r="E102" s="371">
        <v>112.21</v>
      </c>
      <c r="F102" s="371">
        <v>113.73</v>
      </c>
      <c r="G102" s="371">
        <v>93.32</v>
      </c>
      <c r="H102" s="371">
        <v>120.8</v>
      </c>
      <c r="I102" s="371">
        <v>170.57</v>
      </c>
      <c r="J102" s="371">
        <v>139.21</v>
      </c>
      <c r="K102" s="371">
        <v>121.48</v>
      </c>
      <c r="L102" s="371">
        <v>112.35</v>
      </c>
      <c r="M102" s="371">
        <v>107.75</v>
      </c>
      <c r="N102" s="371">
        <v>105.85</v>
      </c>
      <c r="O102" s="371">
        <v>104.92</v>
      </c>
      <c r="P102" s="371">
        <v>102.17</v>
      </c>
      <c r="Q102" s="371">
        <v>101.4</v>
      </c>
      <c r="R102" s="382">
        <v>106.66</v>
      </c>
      <c r="S102" s="371">
        <v>106.66</v>
      </c>
      <c r="T102" s="371">
        <v>85.85</v>
      </c>
      <c r="U102" s="371">
        <v>112.59</v>
      </c>
      <c r="V102" s="797">
        <v>102.94</v>
      </c>
      <c r="W102" s="832">
        <v>96.27</v>
      </c>
      <c r="X102" s="833">
        <v>85.85</v>
      </c>
      <c r="Y102" s="383">
        <f t="shared" si="11"/>
        <v>2786.8199999999997</v>
      </c>
      <c r="Z102" s="384"/>
      <c r="AA102" s="385"/>
      <c r="AB102" s="386"/>
      <c r="AC102" s="387"/>
      <c r="AD102" s="386"/>
      <c r="AE102" s="387"/>
      <c r="AF102" s="386"/>
      <c r="AG102" s="387"/>
      <c r="AH102" s="388"/>
      <c r="AI102" s="389"/>
      <c r="AJ102" s="387"/>
      <c r="AK102" s="386"/>
      <c r="AL102" s="387"/>
      <c r="AM102" s="386"/>
      <c r="AN102" s="387"/>
      <c r="AO102" s="386"/>
      <c r="AP102" s="387"/>
      <c r="AQ102" s="386"/>
      <c r="AR102" s="387"/>
      <c r="AS102" s="388"/>
      <c r="AT102" s="388"/>
      <c r="AU102" s="389"/>
      <c r="AV102" s="527">
        <v>111.76</v>
      </c>
      <c r="AW102" s="388"/>
      <c r="AX102" s="388"/>
      <c r="AY102" s="394">
        <v>43616</v>
      </c>
      <c r="AZ102" s="387"/>
      <c r="BA102" s="388"/>
      <c r="BB102" s="388"/>
      <c r="BC102" s="388"/>
      <c r="BD102" s="386"/>
      <c r="BE102" s="387"/>
      <c r="BF102" s="388"/>
      <c r="BG102" s="388"/>
      <c r="BH102" s="389"/>
      <c r="BI102" s="392"/>
      <c r="BJ102" s="393"/>
      <c r="BK102" s="393"/>
      <c r="BL102" s="393"/>
      <c r="BM102" s="393"/>
      <c r="BN102" s="393"/>
      <c r="BO102" s="394"/>
      <c r="BP102" s="395">
        <v>120.8</v>
      </c>
      <c r="BQ102" s="396"/>
      <c r="BR102" s="389">
        <v>43733</v>
      </c>
      <c r="BV102" s="395">
        <v>170.57</v>
      </c>
      <c r="BW102" s="396"/>
      <c r="BX102" s="396"/>
      <c r="BY102" s="394">
        <v>43773</v>
      </c>
      <c r="BZ102" s="397"/>
      <c r="CA102" s="398"/>
      <c r="CB102" s="398"/>
      <c r="CC102" s="365"/>
      <c r="CD102" s="398">
        <v>121.48</v>
      </c>
      <c r="CE102" s="398"/>
      <c r="CF102" s="365" t="s">
        <v>162</v>
      </c>
      <c r="CG102" s="399"/>
      <c r="CH102" s="398"/>
      <c r="CI102" s="398"/>
      <c r="CJ102" s="398"/>
      <c r="CK102" s="364"/>
      <c r="CL102" s="400"/>
      <c r="CM102" s="398"/>
      <c r="CN102" s="398"/>
      <c r="CO102" s="401"/>
      <c r="CP102" s="398"/>
      <c r="CQ102" s="398"/>
      <c r="CR102" s="364"/>
      <c r="CS102" s="399"/>
      <c r="CT102" s="398"/>
      <c r="CU102" s="364"/>
      <c r="CV102" s="399"/>
      <c r="CW102" s="398"/>
      <c r="CX102" s="365"/>
      <c r="CY102" s="367"/>
      <c r="CZ102" s="367"/>
      <c r="DA102" s="364"/>
      <c r="DB102" s="363"/>
      <c r="DC102" s="367"/>
      <c r="DD102" s="365"/>
      <c r="DE102" s="363"/>
      <c r="DF102" s="367"/>
      <c r="DG102" s="367"/>
      <c r="DH102" s="367"/>
      <c r="DI102" s="367"/>
      <c r="DJ102" s="367"/>
      <c r="DK102" s="364"/>
      <c r="DL102" s="399"/>
      <c r="DM102" s="398"/>
      <c r="DN102" s="398"/>
      <c r="DO102" s="364"/>
      <c r="DP102" s="399"/>
      <c r="DQ102" s="398"/>
      <c r="DR102" s="365"/>
      <c r="DS102" s="380">
        <f t="shared" si="12"/>
        <v>2786.8199999999997</v>
      </c>
      <c r="DT102" s="380">
        <f t="shared" si="13"/>
        <v>524.61</v>
      </c>
      <c r="DU102" s="834"/>
      <c r="DV102" s="557">
        <f t="shared" si="15"/>
        <v>-2262.2099999999996</v>
      </c>
      <c r="DW102" s="874"/>
      <c r="DX102" s="402"/>
      <c r="DY102" s="812"/>
      <c r="DZ102" s="812"/>
      <c r="EA102" s="813"/>
      <c r="EB102" s="813"/>
      <c r="EC102" s="813"/>
    </row>
    <row r="103" spans="1:134" s="404" customFormat="1" ht="20.25" customHeight="1" x14ac:dyDescent="0.35">
      <c r="A103" s="381">
        <f t="shared" si="14"/>
        <v>50</v>
      </c>
      <c r="B103" s="371">
        <v>184.43</v>
      </c>
      <c r="C103" s="371">
        <v>178.07</v>
      </c>
      <c r="D103" s="371">
        <v>93.12</v>
      </c>
      <c r="E103" s="371">
        <v>93.12</v>
      </c>
      <c r="F103" s="371">
        <v>93.53</v>
      </c>
      <c r="G103" s="371">
        <v>93.12</v>
      </c>
      <c r="H103" s="371">
        <v>90.33</v>
      </c>
      <c r="I103" s="371">
        <v>116.72</v>
      </c>
      <c r="J103" s="371">
        <v>110.45</v>
      </c>
      <c r="K103" s="371">
        <v>104.64</v>
      </c>
      <c r="L103" s="371">
        <v>93.08</v>
      </c>
      <c r="M103" s="371">
        <v>90.9</v>
      </c>
      <c r="N103" s="371">
        <v>90.5</v>
      </c>
      <c r="O103" s="805">
        <v>0</v>
      </c>
      <c r="P103" s="805">
        <v>0</v>
      </c>
      <c r="Q103" s="805">
        <v>0</v>
      </c>
      <c r="R103" s="805">
        <v>0</v>
      </c>
      <c r="S103" s="805">
        <v>0</v>
      </c>
      <c r="T103" s="805">
        <v>0</v>
      </c>
      <c r="U103" s="805">
        <v>0</v>
      </c>
      <c r="V103" s="806">
        <v>0</v>
      </c>
      <c r="W103" s="832">
        <v>125.28</v>
      </c>
      <c r="X103" s="837">
        <v>85.85</v>
      </c>
      <c r="Y103" s="383">
        <f t="shared" si="11"/>
        <v>1643.14</v>
      </c>
      <c r="Z103" s="384"/>
      <c r="AA103" s="385"/>
      <c r="AB103" s="386"/>
      <c r="AC103" s="387"/>
      <c r="AD103" s="386"/>
      <c r="AE103" s="387"/>
      <c r="AF103" s="386"/>
      <c r="AG103" s="387"/>
      <c r="AH103" s="388"/>
      <c r="AI103" s="389"/>
      <c r="AJ103" s="387"/>
      <c r="AK103" s="386"/>
      <c r="AL103" s="387"/>
      <c r="AM103" s="386"/>
      <c r="AN103" s="387"/>
      <c r="AO103" s="386"/>
      <c r="AP103" s="387"/>
      <c r="AQ103" s="386"/>
      <c r="AR103" s="387"/>
      <c r="AS103" s="388"/>
      <c r="AT103" s="388"/>
      <c r="AU103" s="389"/>
      <c r="AV103" s="387"/>
      <c r="AW103" s="390"/>
      <c r="AX103" s="390"/>
      <c r="AY103" s="391"/>
      <c r="AZ103" s="387"/>
      <c r="BA103" s="388"/>
      <c r="BB103" s="388"/>
      <c r="BC103" s="388"/>
      <c r="BD103" s="386"/>
      <c r="BE103" s="387"/>
      <c r="BF103" s="388"/>
      <c r="BG103" s="388"/>
      <c r="BH103" s="389"/>
      <c r="BI103" s="392"/>
      <c r="BJ103" s="393"/>
      <c r="BK103" s="393"/>
      <c r="BL103" s="393"/>
      <c r="BM103" s="393"/>
      <c r="BN103" s="393"/>
      <c r="BO103" s="394"/>
      <c r="BP103" s="395"/>
      <c r="BQ103" s="396"/>
      <c r="BR103" s="389"/>
      <c r="BS103" s="395"/>
      <c r="BT103" s="396"/>
      <c r="BU103" s="389"/>
      <c r="BV103" s="395"/>
      <c r="BW103" s="396"/>
      <c r="BX103" s="396"/>
      <c r="BY103" s="394"/>
      <c r="BZ103" s="399"/>
      <c r="CA103" s="398"/>
      <c r="CB103" s="398"/>
      <c r="CC103" s="365"/>
      <c r="CD103" s="398"/>
      <c r="CE103" s="398"/>
      <c r="CF103" s="365"/>
      <c r="CG103" s="399"/>
      <c r="CH103" s="398"/>
      <c r="CI103" s="398"/>
      <c r="CJ103" s="398"/>
      <c r="CK103" s="364"/>
      <c r="CL103" s="400"/>
      <c r="CM103" s="398"/>
      <c r="CN103" s="398"/>
      <c r="CO103" s="401"/>
      <c r="CP103" s="398"/>
      <c r="CQ103" s="398"/>
      <c r="CR103" s="364"/>
      <c r="CS103" s="399"/>
      <c r="CT103" s="398"/>
      <c r="CU103" s="364"/>
      <c r="CV103" s="399"/>
      <c r="CW103" s="398"/>
      <c r="CX103" s="365"/>
      <c r="CY103" s="367"/>
      <c r="CZ103" s="367"/>
      <c r="DA103" s="364"/>
      <c r="DB103" s="363"/>
      <c r="DC103" s="367"/>
      <c r="DD103" s="365"/>
      <c r="DE103" s="363"/>
      <c r="DF103" s="367"/>
      <c r="DG103" s="367"/>
      <c r="DH103" s="367"/>
      <c r="DI103" s="367"/>
      <c r="DJ103" s="367"/>
      <c r="DK103" s="364"/>
      <c r="DL103" s="399"/>
      <c r="DM103" s="398"/>
      <c r="DN103" s="398"/>
      <c r="DO103" s="364"/>
      <c r="DP103" s="399"/>
      <c r="DQ103" s="398"/>
      <c r="DR103" s="365"/>
      <c r="DS103" s="380">
        <f t="shared" si="12"/>
        <v>1643.14</v>
      </c>
      <c r="DT103" s="380">
        <f t="shared" si="13"/>
        <v>0</v>
      </c>
      <c r="DU103" s="834"/>
      <c r="DV103" s="557">
        <f>DT103-DS103</f>
        <v>-1643.14</v>
      </c>
      <c r="DW103" s="874"/>
      <c r="DX103" s="402"/>
      <c r="DY103" s="812"/>
      <c r="DZ103" s="568"/>
      <c r="EA103" s="813"/>
    </row>
    <row r="104" spans="1:134" s="404" customFormat="1" ht="20.25" customHeight="1" x14ac:dyDescent="0.35">
      <c r="A104" s="381">
        <f t="shared" si="14"/>
        <v>51</v>
      </c>
      <c r="B104" s="450">
        <v>187.15</v>
      </c>
      <c r="C104" s="371">
        <v>185.34</v>
      </c>
      <c r="D104" s="371">
        <v>102.67</v>
      </c>
      <c r="E104" s="371">
        <v>103.58</v>
      </c>
      <c r="F104" s="371">
        <v>88.68</v>
      </c>
      <c r="G104" s="371">
        <v>123.38</v>
      </c>
      <c r="H104" s="371">
        <v>104.92</v>
      </c>
      <c r="I104" s="371">
        <v>107.91</v>
      </c>
      <c r="J104" s="371">
        <v>100.03</v>
      </c>
      <c r="K104" s="371">
        <v>97.49</v>
      </c>
      <c r="L104" s="371">
        <v>95.42</v>
      </c>
      <c r="M104" s="371">
        <v>94.29</v>
      </c>
      <c r="N104" s="371">
        <v>93.77</v>
      </c>
      <c r="O104" s="371">
        <v>90.13</v>
      </c>
      <c r="P104" s="371">
        <v>89.65</v>
      </c>
      <c r="Q104" s="371">
        <v>85.85</v>
      </c>
      <c r="R104" s="382">
        <v>92.48</v>
      </c>
      <c r="S104" s="371">
        <v>92.48</v>
      </c>
      <c r="T104" s="371">
        <v>85.85</v>
      </c>
      <c r="U104" s="371">
        <v>97.65</v>
      </c>
      <c r="V104" s="797">
        <v>91.3</v>
      </c>
      <c r="W104" s="832">
        <v>104.11</v>
      </c>
      <c r="X104" s="833">
        <v>85.85</v>
      </c>
      <c r="Y104" s="383">
        <f t="shared" si="11"/>
        <v>2399.9800000000005</v>
      </c>
      <c r="Z104" s="384"/>
      <c r="AA104" s="385"/>
      <c r="AB104" s="386"/>
      <c r="AC104" s="387"/>
      <c r="AD104" s="386"/>
      <c r="AE104" s="387"/>
      <c r="AF104" s="386"/>
      <c r="AG104" s="387"/>
      <c r="AH104" s="388"/>
      <c r="AI104" s="389"/>
      <c r="AJ104" s="387"/>
      <c r="AK104" s="386"/>
      <c r="AL104" s="387"/>
      <c r="AM104" s="386"/>
      <c r="AN104" s="387"/>
      <c r="AO104" s="386"/>
      <c r="AP104" s="387"/>
      <c r="AQ104" s="386"/>
      <c r="AR104" s="387"/>
      <c r="AS104" s="388"/>
      <c r="AT104" s="388"/>
      <c r="AU104" s="389"/>
      <c r="AV104" s="387"/>
      <c r="AW104" s="390"/>
      <c r="AX104" s="390"/>
      <c r="AY104" s="391"/>
      <c r="AZ104" s="387"/>
      <c r="BA104" s="388"/>
      <c r="BB104" s="388"/>
      <c r="BC104" s="388"/>
      <c r="BD104" s="386"/>
      <c r="BE104" s="387"/>
      <c r="BF104" s="388"/>
      <c r="BG104" s="388"/>
      <c r="BH104" s="389"/>
      <c r="BI104" s="392"/>
      <c r="BJ104" s="393"/>
      <c r="BK104" s="393"/>
      <c r="BL104" s="393"/>
      <c r="BM104" s="393"/>
      <c r="BN104" s="393"/>
      <c r="BO104" s="394"/>
      <c r="BP104" s="395">
        <v>683.66</v>
      </c>
      <c r="BQ104" s="396"/>
      <c r="BR104" s="389">
        <v>43733</v>
      </c>
      <c r="BS104" s="395"/>
      <c r="BT104" s="396"/>
      <c r="BU104" s="389"/>
      <c r="BV104" s="395">
        <v>100.03</v>
      </c>
      <c r="BW104" s="396"/>
      <c r="BX104" s="396"/>
      <c r="BY104" s="394">
        <v>43782</v>
      </c>
      <c r="BZ104" s="399">
        <v>100.03</v>
      </c>
      <c r="CA104" s="398"/>
      <c r="CB104" s="398"/>
      <c r="CC104" s="365" t="s">
        <v>105</v>
      </c>
      <c r="CD104" s="398">
        <v>100.03</v>
      </c>
      <c r="CE104" s="398"/>
      <c r="CF104" s="365" t="s">
        <v>79</v>
      </c>
      <c r="CG104" s="399">
        <v>100.03</v>
      </c>
      <c r="CH104" s="398"/>
      <c r="CI104" s="398"/>
      <c r="CJ104" s="398"/>
      <c r="CK104" s="364" t="s">
        <v>53</v>
      </c>
      <c r="CL104" s="400">
        <v>100.03</v>
      </c>
      <c r="CM104" s="398"/>
      <c r="CN104" s="398"/>
      <c r="CO104" s="401" t="s">
        <v>116</v>
      </c>
      <c r="CP104" s="398">
        <v>100.03</v>
      </c>
      <c r="CQ104" s="398"/>
      <c r="CR104" s="364" t="s">
        <v>59</v>
      </c>
      <c r="CS104" s="399">
        <v>100.03</v>
      </c>
      <c r="CT104" s="398"/>
      <c r="CU104" s="364" t="s">
        <v>92</v>
      </c>
      <c r="CV104" s="399">
        <v>100.03</v>
      </c>
      <c r="CW104" s="398"/>
      <c r="CX104" s="365" t="s">
        <v>101</v>
      </c>
      <c r="CY104" s="367">
        <v>100.03</v>
      </c>
      <c r="CZ104" s="367"/>
      <c r="DA104" s="364" t="s">
        <v>160</v>
      </c>
      <c r="DB104" s="363">
        <v>100.03</v>
      </c>
      <c r="DC104" s="367"/>
      <c r="DD104" s="365" t="s">
        <v>63</v>
      </c>
      <c r="DE104" s="363">
        <v>100.03</v>
      </c>
      <c r="DF104" s="367"/>
      <c r="DG104" s="367"/>
      <c r="DH104" s="367"/>
      <c r="DI104" s="367"/>
      <c r="DJ104" s="367"/>
      <c r="DK104" s="364" t="s">
        <v>476</v>
      </c>
      <c r="DL104" s="399">
        <v>100.03</v>
      </c>
      <c r="DM104" s="398">
        <v>300</v>
      </c>
      <c r="DN104" s="398"/>
      <c r="DO104" s="364" t="s">
        <v>550</v>
      </c>
      <c r="DP104" s="399">
        <v>100.03</v>
      </c>
      <c r="DQ104" s="398"/>
      <c r="DR104" s="365" t="s">
        <v>527</v>
      </c>
      <c r="DS104" s="380">
        <f t="shared" si="12"/>
        <v>2399.9800000000005</v>
      </c>
      <c r="DT104" s="380">
        <f t="shared" si="13"/>
        <v>2284.0499999999997</v>
      </c>
      <c r="DU104" s="834"/>
      <c r="DV104" s="557">
        <f t="shared" si="15"/>
        <v>-115.93000000000075</v>
      </c>
      <c r="DW104" s="874"/>
      <c r="DX104" s="402"/>
      <c r="DY104" s="405"/>
      <c r="DZ104" s="406"/>
    </row>
    <row r="105" spans="1:134" s="404" customFormat="1" ht="20.25" customHeight="1" x14ac:dyDescent="0.35">
      <c r="A105" s="381">
        <f t="shared" si="14"/>
        <v>52</v>
      </c>
      <c r="B105" s="371">
        <v>179.05</v>
      </c>
      <c r="C105" s="371">
        <v>211.24</v>
      </c>
      <c r="D105" s="371">
        <v>104.48</v>
      </c>
      <c r="E105" s="371">
        <v>100.85</v>
      </c>
      <c r="F105" s="371">
        <v>118.98</v>
      </c>
      <c r="G105" s="371">
        <v>111.06</v>
      </c>
      <c r="H105" s="371">
        <v>111.14</v>
      </c>
      <c r="I105" s="371">
        <v>107.22</v>
      </c>
      <c r="J105" s="371">
        <v>103.3</v>
      </c>
      <c r="K105" s="371">
        <v>97.4</v>
      </c>
      <c r="L105" s="371">
        <v>94.94</v>
      </c>
      <c r="M105" s="371">
        <v>94.09</v>
      </c>
      <c r="N105" s="371">
        <v>93.73</v>
      </c>
      <c r="O105" s="371">
        <v>95.02</v>
      </c>
      <c r="P105" s="371">
        <v>91.95</v>
      </c>
      <c r="Q105" s="371">
        <v>91.79</v>
      </c>
      <c r="R105" s="382">
        <v>91.1</v>
      </c>
      <c r="S105" s="371">
        <v>91.1</v>
      </c>
      <c r="T105" s="371">
        <v>85.85</v>
      </c>
      <c r="U105" s="371">
        <v>96.8</v>
      </c>
      <c r="V105" s="797">
        <v>90.62</v>
      </c>
      <c r="W105" s="832">
        <v>105.2</v>
      </c>
      <c r="X105" s="833">
        <v>85.85</v>
      </c>
      <c r="Y105" s="383">
        <f t="shared" si="11"/>
        <v>2452.7599999999998</v>
      </c>
      <c r="Z105" s="384"/>
      <c r="AA105" s="385"/>
      <c r="AB105" s="386"/>
      <c r="AC105" s="387"/>
      <c r="AD105" s="386"/>
      <c r="AE105" s="387"/>
      <c r="AF105" s="386"/>
      <c r="AG105" s="387"/>
      <c r="AH105" s="388"/>
      <c r="AI105" s="389"/>
      <c r="AJ105" s="387"/>
      <c r="AK105" s="386"/>
      <c r="AL105" s="387"/>
      <c r="AM105" s="386"/>
      <c r="AN105" s="387"/>
      <c r="AO105" s="386"/>
      <c r="AP105" s="387"/>
      <c r="AQ105" s="386"/>
      <c r="AR105" s="387"/>
      <c r="AS105" s="388"/>
      <c r="AT105" s="388"/>
      <c r="AU105" s="389"/>
      <c r="AV105" s="387"/>
      <c r="AW105" s="390"/>
      <c r="AX105" s="390"/>
      <c r="AY105" s="391"/>
      <c r="AZ105" s="387"/>
      <c r="BA105" s="388"/>
      <c r="BB105" s="388"/>
      <c r="BC105" s="388"/>
      <c r="BD105" s="386"/>
      <c r="BE105" s="527">
        <v>118.98</v>
      </c>
      <c r="BF105" s="388"/>
      <c r="BG105" s="388"/>
      <c r="BH105" s="389">
        <v>43668</v>
      </c>
      <c r="BI105" s="392"/>
      <c r="BJ105" s="393"/>
      <c r="BK105" s="393"/>
      <c r="BL105" s="393"/>
      <c r="BM105" s="393"/>
      <c r="BN105" s="393"/>
      <c r="BO105" s="394"/>
      <c r="BP105" s="395"/>
      <c r="BQ105" s="396"/>
      <c r="BR105" s="389"/>
      <c r="BS105" s="395"/>
      <c r="BT105" s="396"/>
      <c r="BU105" s="389"/>
      <c r="BV105" s="395"/>
      <c r="BW105" s="396"/>
      <c r="BX105" s="396"/>
      <c r="BY105" s="394"/>
      <c r="BZ105" s="399">
        <v>1125.74</v>
      </c>
      <c r="CA105" s="398"/>
      <c r="CB105" s="398"/>
      <c r="CC105" s="365" t="s">
        <v>99</v>
      </c>
      <c r="CD105" s="398"/>
      <c r="CE105" s="398"/>
      <c r="CF105" s="365"/>
      <c r="CG105" s="399"/>
      <c r="CH105" s="398"/>
      <c r="CI105" s="398"/>
      <c r="CJ105" s="398"/>
      <c r="CK105" s="364"/>
      <c r="CL105" s="400"/>
      <c r="CM105" s="398"/>
      <c r="CN105" s="398"/>
      <c r="CO105" s="401"/>
      <c r="CP105" s="398"/>
      <c r="CQ105" s="398"/>
      <c r="CR105" s="364"/>
      <c r="CS105" s="399"/>
      <c r="CT105" s="398"/>
      <c r="CU105" s="364"/>
      <c r="CV105" s="399"/>
      <c r="CW105" s="398"/>
      <c r="CX105" s="365"/>
      <c r="CY105" s="367">
        <v>469.73</v>
      </c>
      <c r="CZ105" s="367"/>
      <c r="DA105" s="364" t="s">
        <v>90</v>
      </c>
      <c r="DB105" s="363"/>
      <c r="DC105" s="367"/>
      <c r="DD105" s="365"/>
      <c r="DE105" s="363"/>
      <c r="DF105" s="367"/>
      <c r="DG105" s="367"/>
      <c r="DH105" s="367"/>
      <c r="DI105" s="367"/>
      <c r="DJ105" s="367"/>
      <c r="DK105" s="364"/>
      <c r="DL105" s="399"/>
      <c r="DM105" s="398"/>
      <c r="DN105" s="398"/>
      <c r="DO105" s="364"/>
      <c r="DP105" s="399"/>
      <c r="DQ105" s="398"/>
      <c r="DR105" s="365"/>
      <c r="DS105" s="380">
        <f t="shared" si="12"/>
        <v>2452.7599999999998</v>
      </c>
      <c r="DT105" s="380">
        <f t="shared" si="13"/>
        <v>1714.45</v>
      </c>
      <c r="DU105" s="834"/>
      <c r="DV105" s="557">
        <f t="shared" si="15"/>
        <v>-738.30999999999972</v>
      </c>
      <c r="DW105" s="874"/>
      <c r="DX105" s="409"/>
      <c r="DY105" s="367"/>
      <c r="DZ105" s="403"/>
    </row>
    <row r="106" spans="1:134" s="570" customFormat="1" ht="20.25" customHeight="1" x14ac:dyDescent="0.35">
      <c r="A106" s="569">
        <f t="shared" si="14"/>
        <v>53</v>
      </c>
      <c r="B106" s="373">
        <v>187.61</v>
      </c>
      <c r="C106" s="373">
        <v>184.43</v>
      </c>
      <c r="D106" s="373">
        <v>91.3</v>
      </c>
      <c r="E106" s="373">
        <v>90.85</v>
      </c>
      <c r="F106" s="373">
        <v>93.12</v>
      </c>
      <c r="G106" s="373">
        <v>98.05</v>
      </c>
      <c r="H106" s="373">
        <v>99.34</v>
      </c>
      <c r="I106" s="373">
        <v>111.58</v>
      </c>
      <c r="J106" s="373">
        <v>104.39</v>
      </c>
      <c r="K106" s="373">
        <v>96.68</v>
      </c>
      <c r="L106" s="373">
        <v>90.94</v>
      </c>
      <c r="M106" s="373">
        <v>86.58</v>
      </c>
      <c r="N106" s="373">
        <v>87.79</v>
      </c>
      <c r="O106" s="373">
        <v>88.84</v>
      </c>
      <c r="P106" s="373">
        <v>85.85</v>
      </c>
      <c r="Q106" s="373">
        <v>85.85</v>
      </c>
      <c r="R106" s="461">
        <v>85.85</v>
      </c>
      <c r="S106" s="373">
        <v>85.85</v>
      </c>
      <c r="T106" s="373">
        <v>85.85</v>
      </c>
      <c r="U106" s="373">
        <v>85.85</v>
      </c>
      <c r="V106" s="807">
        <v>85.85</v>
      </c>
      <c r="W106" s="838">
        <v>85.85</v>
      </c>
      <c r="X106" s="839">
        <v>85.85</v>
      </c>
      <c r="Y106" s="383">
        <f t="shared" si="11"/>
        <v>2284.1499999999992</v>
      </c>
      <c r="Z106" s="808"/>
      <c r="AA106" s="533"/>
      <c r="AB106" s="534"/>
      <c r="AC106" s="462"/>
      <c r="AD106" s="534"/>
      <c r="AE106" s="462"/>
      <c r="AF106" s="534"/>
      <c r="AG106" s="535"/>
      <c r="AH106" s="536"/>
      <c r="AI106" s="537"/>
      <c r="AJ106" s="462"/>
      <c r="AK106" s="534"/>
      <c r="AL106" s="462"/>
      <c r="AM106" s="534"/>
      <c r="AN106" s="462"/>
      <c r="AO106" s="534"/>
      <c r="AP106" s="462"/>
      <c r="AQ106" s="534"/>
      <c r="AR106" s="462"/>
      <c r="AS106" s="538"/>
      <c r="AT106" s="538"/>
      <c r="AU106" s="537"/>
      <c r="AV106" s="462"/>
      <c r="AW106" s="536"/>
      <c r="AX106" s="536"/>
      <c r="AY106" s="539"/>
      <c r="AZ106" s="535">
        <v>90.85</v>
      </c>
      <c r="BA106" s="538"/>
      <c r="BB106" s="538"/>
      <c r="BC106" s="538"/>
      <c r="BD106" s="537">
        <v>43642</v>
      </c>
      <c r="BE106" s="535">
        <v>91.3</v>
      </c>
      <c r="BF106" s="538">
        <v>93.12</v>
      </c>
      <c r="BG106" s="538"/>
      <c r="BH106" s="537">
        <v>43657</v>
      </c>
      <c r="BI106" s="540">
        <v>470.09</v>
      </c>
      <c r="BJ106" s="541"/>
      <c r="BK106" s="541"/>
      <c r="BL106" s="541"/>
      <c r="BM106" s="541"/>
      <c r="BN106" s="541"/>
      <c r="BO106" s="542">
        <v>43685</v>
      </c>
      <c r="BP106" s="543">
        <v>99.34</v>
      </c>
      <c r="BQ106" s="544"/>
      <c r="BR106" s="537">
        <v>43713</v>
      </c>
      <c r="BS106" s="543"/>
      <c r="BT106" s="544"/>
      <c r="BU106" s="537"/>
      <c r="BV106" s="543"/>
      <c r="BW106" s="544"/>
      <c r="BX106" s="544"/>
      <c r="BY106" s="542"/>
      <c r="BZ106" s="444"/>
      <c r="CA106" s="545"/>
      <c r="CB106" s="545"/>
      <c r="CC106" s="546"/>
      <c r="CD106" s="545">
        <v>80.89</v>
      </c>
      <c r="CE106" s="545"/>
      <c r="CF106" s="546" t="s">
        <v>79</v>
      </c>
      <c r="CG106" s="444"/>
      <c r="CH106" s="545"/>
      <c r="CI106" s="545"/>
      <c r="CJ106" s="545"/>
      <c r="CK106" s="364"/>
      <c r="CL106" s="400"/>
      <c r="CM106" s="398"/>
      <c r="CN106" s="398"/>
      <c r="CO106" s="401"/>
      <c r="CP106" s="398"/>
      <c r="CQ106" s="398"/>
      <c r="CR106" s="364"/>
      <c r="CS106" s="399"/>
      <c r="CT106" s="398"/>
      <c r="CU106" s="364"/>
      <c r="CV106" s="399"/>
      <c r="CW106" s="398"/>
      <c r="CX106" s="365"/>
      <c r="CY106" s="367"/>
      <c r="CZ106" s="367"/>
      <c r="DA106" s="364"/>
      <c r="DB106" s="363"/>
      <c r="DC106" s="367"/>
      <c r="DD106" s="365"/>
      <c r="DE106" s="363"/>
      <c r="DF106" s="367"/>
      <c r="DG106" s="367"/>
      <c r="DH106" s="367"/>
      <c r="DI106" s="367"/>
      <c r="DJ106" s="367"/>
      <c r="DK106" s="364"/>
      <c r="DL106" s="399">
        <v>257.55</v>
      </c>
      <c r="DM106" s="398"/>
      <c r="DN106" s="398"/>
      <c r="DO106" s="364" t="s">
        <v>522</v>
      </c>
      <c r="DP106" s="399">
        <v>257.55</v>
      </c>
      <c r="DQ106" s="398"/>
      <c r="DR106" s="365" t="s">
        <v>551</v>
      </c>
      <c r="DS106" s="576">
        <f t="shared" si="12"/>
        <v>2284.1499999999992</v>
      </c>
      <c r="DT106" s="380">
        <f t="shared" si="13"/>
        <v>1440.6899999999998</v>
      </c>
      <c r="DU106" s="840"/>
      <c r="DV106" s="877">
        <f>(DT106-(AZ106+BE106+BF106+BI106+BP106+CD106))-(DS106-(B106+C106+D106+E106+F106+G106+H106+I106+J106+K106+L106+M106+N106+O106+P106))</f>
        <v>-171.69999999999936</v>
      </c>
      <c r="DW106" s="878">
        <f>(DS106-DT106+DV106)*-1</f>
        <v>-671.76</v>
      </c>
      <c r="DX106" s="809"/>
      <c r="DY106" s="812"/>
      <c r="DZ106" s="813"/>
      <c r="EA106" s="813"/>
      <c r="EB106" s="569"/>
    </row>
    <row r="107" spans="1:134" s="570" customFormat="1" ht="20.25" customHeight="1" x14ac:dyDescent="0.35">
      <c r="A107" s="569">
        <f t="shared" si="14"/>
        <v>54</v>
      </c>
      <c r="B107" s="373">
        <v>201.69</v>
      </c>
      <c r="C107" s="373">
        <v>197.15</v>
      </c>
      <c r="D107" s="373">
        <v>104.94</v>
      </c>
      <c r="E107" s="373">
        <v>87.21</v>
      </c>
      <c r="F107" s="373">
        <v>94.33</v>
      </c>
      <c r="G107" s="373">
        <v>96.52</v>
      </c>
      <c r="H107" s="373">
        <v>113.89</v>
      </c>
      <c r="I107" s="373">
        <v>104.23</v>
      </c>
      <c r="J107" s="373">
        <v>100.68</v>
      </c>
      <c r="K107" s="373">
        <v>95.06</v>
      </c>
      <c r="L107" s="373">
        <v>90.37</v>
      </c>
      <c r="M107" s="373">
        <v>90.13</v>
      </c>
      <c r="N107" s="373">
        <v>90.09</v>
      </c>
      <c r="O107" s="373">
        <v>90.74</v>
      </c>
      <c r="P107" s="373">
        <v>90.09</v>
      </c>
      <c r="Q107" s="373">
        <v>89.65</v>
      </c>
      <c r="R107" s="461">
        <v>90.74</v>
      </c>
      <c r="S107" s="373">
        <v>90.74</v>
      </c>
      <c r="T107" s="373">
        <v>85.85</v>
      </c>
      <c r="U107" s="373">
        <v>92.27</v>
      </c>
      <c r="V107" s="807">
        <v>90.98</v>
      </c>
      <c r="W107" s="838">
        <v>85.85</v>
      </c>
      <c r="X107" s="839">
        <v>85.85</v>
      </c>
      <c r="Y107" s="383">
        <f t="shared" si="11"/>
        <v>2359.0500000000002</v>
      </c>
      <c r="Z107" s="808"/>
      <c r="AA107" s="533">
        <v>79.14</v>
      </c>
      <c r="AB107" s="534">
        <v>43705</v>
      </c>
      <c r="AC107" s="462">
        <v>75.209999999999994</v>
      </c>
      <c r="AD107" s="534">
        <v>43734</v>
      </c>
      <c r="AE107" s="535">
        <v>75.209999999999994</v>
      </c>
      <c r="AF107" s="534">
        <v>43764</v>
      </c>
      <c r="AG107" s="535">
        <v>75.209999999999994</v>
      </c>
      <c r="AH107" s="536"/>
      <c r="AI107" s="537">
        <v>43796</v>
      </c>
      <c r="AJ107" s="462"/>
      <c r="AK107" s="534"/>
      <c r="AL107" s="462"/>
      <c r="AM107" s="534"/>
      <c r="AN107" s="462"/>
      <c r="AO107" s="534"/>
      <c r="AP107" s="462"/>
      <c r="AQ107" s="534"/>
      <c r="AR107" s="462"/>
      <c r="AS107" s="538"/>
      <c r="AT107" s="538"/>
      <c r="AU107" s="537"/>
      <c r="AV107" s="535">
        <v>104.94</v>
      </c>
      <c r="AW107" s="538"/>
      <c r="AX107" s="536"/>
      <c r="AY107" s="542">
        <v>43613</v>
      </c>
      <c r="AZ107" s="535">
        <v>87.21</v>
      </c>
      <c r="BA107" s="538"/>
      <c r="BB107" s="536"/>
      <c r="BC107" s="536"/>
      <c r="BD107" s="537">
        <v>43640</v>
      </c>
      <c r="BE107" s="462"/>
      <c r="BF107" s="538"/>
      <c r="BG107" s="538"/>
      <c r="BH107" s="537"/>
      <c r="BI107" s="540">
        <v>190.85</v>
      </c>
      <c r="BJ107" s="541">
        <v>113.89</v>
      </c>
      <c r="BK107" s="541"/>
      <c r="BL107" s="541"/>
      <c r="BM107" s="541"/>
      <c r="BN107" s="541"/>
      <c r="BO107" s="542" t="s">
        <v>257</v>
      </c>
      <c r="BP107" s="543"/>
      <c r="BQ107" s="544"/>
      <c r="BR107" s="537"/>
      <c r="BS107" s="543">
        <v>104.23</v>
      </c>
      <c r="BT107" s="544"/>
      <c r="BU107" s="537">
        <v>43755</v>
      </c>
      <c r="BV107" s="543">
        <v>100.68</v>
      </c>
      <c r="BW107" s="544"/>
      <c r="BX107" s="544"/>
      <c r="BY107" s="542">
        <v>43798</v>
      </c>
      <c r="BZ107" s="444">
        <v>185.43</v>
      </c>
      <c r="CA107" s="545"/>
      <c r="CB107" s="545"/>
      <c r="CC107" s="546" t="s">
        <v>258</v>
      </c>
      <c r="CD107" s="545"/>
      <c r="CE107" s="545"/>
      <c r="CF107" s="546"/>
      <c r="CG107" s="444"/>
      <c r="CH107" s="545"/>
      <c r="CI107" s="545"/>
      <c r="CJ107" s="545"/>
      <c r="CK107" s="521"/>
      <c r="CL107" s="547">
        <v>90.09</v>
      </c>
      <c r="CM107" s="545"/>
      <c r="CN107" s="545"/>
      <c r="CO107" s="548" t="s">
        <v>71</v>
      </c>
      <c r="CP107" s="545"/>
      <c r="CQ107" s="545"/>
      <c r="CR107" s="364"/>
      <c r="CS107" s="444">
        <v>90.74</v>
      </c>
      <c r="CT107" s="545"/>
      <c r="CU107" s="364" t="s">
        <v>124</v>
      </c>
      <c r="CV107" s="399">
        <v>90.09</v>
      </c>
      <c r="CW107" s="398"/>
      <c r="CX107" s="365" t="s">
        <v>54</v>
      </c>
      <c r="CY107" s="367">
        <v>89.65</v>
      </c>
      <c r="CZ107" s="367"/>
      <c r="DA107" s="364" t="s">
        <v>90</v>
      </c>
      <c r="DB107" s="363">
        <v>90.74</v>
      </c>
      <c r="DC107" s="367"/>
      <c r="DD107" s="365" t="s">
        <v>74</v>
      </c>
      <c r="DE107" s="363">
        <v>274.94</v>
      </c>
      <c r="DF107" s="367"/>
      <c r="DG107" s="367"/>
      <c r="DH107" s="367"/>
      <c r="DI107" s="367"/>
      <c r="DJ107" s="367"/>
      <c r="DK107" s="364" t="s">
        <v>468</v>
      </c>
      <c r="DL107" s="399">
        <v>85.85</v>
      </c>
      <c r="DM107" s="398"/>
      <c r="DN107" s="398"/>
      <c r="DO107" s="364" t="s">
        <v>522</v>
      </c>
      <c r="DP107" s="399">
        <v>183.25</v>
      </c>
      <c r="DQ107" s="398"/>
      <c r="DR107" s="365" t="s">
        <v>523</v>
      </c>
      <c r="DS107" s="576">
        <f t="shared" si="12"/>
        <v>2359.0500000000002</v>
      </c>
      <c r="DT107" s="380">
        <f t="shared" si="13"/>
        <v>2187.35</v>
      </c>
      <c r="DU107" s="840"/>
      <c r="DV107" s="877">
        <f t="shared" si="15"/>
        <v>-171.70000000000027</v>
      </c>
      <c r="DW107" s="878"/>
      <c r="DX107" s="410"/>
      <c r="DY107" s="370"/>
      <c r="DZ107" s="571"/>
    </row>
    <row r="108" spans="1:134" s="404" customFormat="1" ht="20.25" customHeight="1" x14ac:dyDescent="0.35">
      <c r="A108" s="381">
        <f t="shared" si="14"/>
        <v>55</v>
      </c>
      <c r="B108" s="371">
        <v>254.42</v>
      </c>
      <c r="C108" s="371">
        <v>238.51</v>
      </c>
      <c r="D108" s="371">
        <v>105.39</v>
      </c>
      <c r="E108" s="371">
        <v>118.57</v>
      </c>
      <c r="F108" s="371">
        <v>117.77</v>
      </c>
      <c r="G108" s="371">
        <v>215.39</v>
      </c>
      <c r="H108" s="371">
        <v>205.73</v>
      </c>
      <c r="I108" s="371">
        <v>158.35</v>
      </c>
      <c r="J108" s="371">
        <v>130.57</v>
      </c>
      <c r="K108" s="371">
        <v>113.69</v>
      </c>
      <c r="L108" s="371">
        <v>107.75</v>
      </c>
      <c r="M108" s="371">
        <v>104.51</v>
      </c>
      <c r="N108" s="371">
        <v>102.29</v>
      </c>
      <c r="O108" s="371">
        <v>104.07</v>
      </c>
      <c r="P108" s="371">
        <v>102.37</v>
      </c>
      <c r="Q108" s="371">
        <v>101.36</v>
      </c>
      <c r="R108" s="382">
        <v>107.5</v>
      </c>
      <c r="S108" s="371">
        <v>107.5</v>
      </c>
      <c r="T108" s="371">
        <v>85.85</v>
      </c>
      <c r="U108" s="371">
        <v>113.65</v>
      </c>
      <c r="V108" s="797">
        <v>101.16</v>
      </c>
      <c r="W108" s="832">
        <v>88.92</v>
      </c>
      <c r="X108" s="833">
        <v>85.85</v>
      </c>
      <c r="Y108" s="383">
        <f t="shared" si="11"/>
        <v>2971.1699999999996</v>
      </c>
      <c r="Z108" s="384"/>
      <c r="AA108" s="385">
        <v>146.81</v>
      </c>
      <c r="AB108" s="386">
        <v>43689</v>
      </c>
      <c r="AC108" s="527"/>
      <c r="AD108" s="389"/>
      <c r="AE108" s="527"/>
      <c r="AF108" s="389"/>
      <c r="AG108" s="387"/>
      <c r="AH108" s="388"/>
      <c r="AI108" s="389"/>
      <c r="AJ108" s="527"/>
      <c r="AK108" s="389"/>
      <c r="AL108" s="527"/>
      <c r="AM108" s="389"/>
      <c r="AN108" s="527"/>
      <c r="AO108" s="389"/>
      <c r="AP108" s="527"/>
      <c r="AQ108" s="389"/>
      <c r="AR108" s="527"/>
      <c r="AS108" s="390"/>
      <c r="AT108" s="390"/>
      <c r="AU108" s="389"/>
      <c r="AV108" s="527">
        <v>105.39</v>
      </c>
      <c r="AW108" s="388"/>
      <c r="AX108" s="390"/>
      <c r="AY108" s="394" t="s">
        <v>202</v>
      </c>
      <c r="AZ108" s="527"/>
      <c r="BA108" s="390"/>
      <c r="BB108" s="390"/>
      <c r="BC108" s="390"/>
      <c r="BD108" s="389"/>
      <c r="BE108" s="527">
        <v>118.57</v>
      </c>
      <c r="BF108" s="390">
        <v>117.77</v>
      </c>
      <c r="BG108" s="390">
        <v>492.93</v>
      </c>
      <c r="BH108" s="389" t="s">
        <v>259</v>
      </c>
      <c r="BI108" s="395">
        <v>215.39</v>
      </c>
      <c r="BJ108" s="396"/>
      <c r="BK108" s="396"/>
      <c r="BL108" s="396"/>
      <c r="BM108" s="396"/>
      <c r="BN108" s="396"/>
      <c r="BO108" s="394">
        <v>43700</v>
      </c>
      <c r="BP108" s="395">
        <v>205.73</v>
      </c>
      <c r="BQ108" s="396"/>
      <c r="BR108" s="389">
        <v>43733</v>
      </c>
      <c r="BS108" s="395">
        <v>158.35</v>
      </c>
      <c r="BT108" s="396"/>
      <c r="BU108" s="389">
        <v>43762</v>
      </c>
      <c r="BV108" s="395">
        <v>130.57</v>
      </c>
      <c r="BW108" s="396"/>
      <c r="BX108" s="396"/>
      <c r="BY108" s="394">
        <v>43791</v>
      </c>
      <c r="BZ108" s="399">
        <v>113.69</v>
      </c>
      <c r="CA108" s="398"/>
      <c r="CB108" s="398"/>
      <c r="CC108" s="365" t="s">
        <v>91</v>
      </c>
      <c r="CD108" s="398">
        <v>74.63</v>
      </c>
      <c r="CE108" s="398"/>
      <c r="CF108" s="365" t="s">
        <v>127</v>
      </c>
      <c r="CG108" s="399">
        <v>104.51</v>
      </c>
      <c r="CH108" s="398"/>
      <c r="CI108" s="398"/>
      <c r="CJ108" s="398"/>
      <c r="CK108" s="521" t="s">
        <v>70</v>
      </c>
      <c r="CL108" s="547">
        <v>102.29</v>
      </c>
      <c r="CM108" s="545"/>
      <c r="CN108" s="545"/>
      <c r="CO108" s="548" t="s">
        <v>123</v>
      </c>
      <c r="CP108" s="545"/>
      <c r="CQ108" s="545"/>
      <c r="CR108" s="364"/>
      <c r="CS108" s="444">
        <v>102.37</v>
      </c>
      <c r="CT108" s="545">
        <v>104.07</v>
      </c>
      <c r="CU108" s="364" t="s">
        <v>260</v>
      </c>
      <c r="CV108" s="399"/>
      <c r="CW108" s="398"/>
      <c r="CX108" s="365"/>
      <c r="CY108" s="367"/>
      <c r="CZ108" s="367"/>
      <c r="DA108" s="364"/>
      <c r="DB108" s="363">
        <v>101.36</v>
      </c>
      <c r="DC108" s="367">
        <v>107.5</v>
      </c>
      <c r="DD108" s="365" t="s">
        <v>261</v>
      </c>
      <c r="DE108" s="363"/>
      <c r="DF108" s="367"/>
      <c r="DG108" s="367"/>
      <c r="DH108" s="367"/>
      <c r="DI108" s="367"/>
      <c r="DJ108" s="367"/>
      <c r="DK108" s="364"/>
      <c r="DL108" s="399"/>
      <c r="DM108" s="398"/>
      <c r="DN108" s="398"/>
      <c r="DO108" s="364"/>
      <c r="DP108" s="399">
        <v>92.04</v>
      </c>
      <c r="DQ108" s="398"/>
      <c r="DR108" s="365" t="s">
        <v>530</v>
      </c>
      <c r="DS108" s="380">
        <f t="shared" si="12"/>
        <v>2971.1699999999996</v>
      </c>
      <c r="DT108" s="380">
        <f t="shared" si="13"/>
        <v>2593.9700000000003</v>
      </c>
      <c r="DU108" s="834"/>
      <c r="DV108" s="557">
        <f t="shared" si="15"/>
        <v>-377.19999999999936</v>
      </c>
      <c r="DW108" s="874"/>
      <c r="DX108" s="409"/>
      <c r="DY108" s="367"/>
      <c r="DZ108" s="403"/>
    </row>
    <row r="109" spans="1:134" s="404" customFormat="1" ht="20.25" customHeight="1" x14ac:dyDescent="0.35">
      <c r="A109" s="381">
        <f t="shared" si="14"/>
        <v>56</v>
      </c>
      <c r="B109" s="371">
        <v>211.69</v>
      </c>
      <c r="C109" s="371">
        <v>212.15</v>
      </c>
      <c r="D109" s="371">
        <v>102.21</v>
      </c>
      <c r="E109" s="371">
        <v>114.94</v>
      </c>
      <c r="F109" s="371">
        <v>91.91</v>
      </c>
      <c r="G109" s="371">
        <v>143.16999999999999</v>
      </c>
      <c r="H109" s="371">
        <v>120.31</v>
      </c>
      <c r="I109" s="371">
        <v>143.62</v>
      </c>
      <c r="J109" s="371">
        <v>122.9</v>
      </c>
      <c r="K109" s="371">
        <v>109</v>
      </c>
      <c r="L109" s="371">
        <v>102.98</v>
      </c>
      <c r="M109" s="371">
        <v>100.23</v>
      </c>
      <c r="N109" s="371">
        <v>99.51</v>
      </c>
      <c r="O109" s="371">
        <v>100.68</v>
      </c>
      <c r="P109" s="371">
        <v>97.08</v>
      </c>
      <c r="Q109" s="371">
        <v>94.5</v>
      </c>
      <c r="R109" s="382">
        <v>98.5</v>
      </c>
      <c r="S109" s="371">
        <v>98.5</v>
      </c>
      <c r="T109" s="371">
        <v>85.85</v>
      </c>
      <c r="U109" s="371">
        <v>105.32</v>
      </c>
      <c r="V109" s="797">
        <v>96.03</v>
      </c>
      <c r="W109" s="832">
        <v>113.28</v>
      </c>
      <c r="X109" s="833">
        <v>85.85</v>
      </c>
      <c r="Y109" s="383">
        <f t="shared" si="11"/>
        <v>2650.2100000000005</v>
      </c>
      <c r="Z109" s="384"/>
      <c r="AA109" s="388">
        <v>90.91</v>
      </c>
      <c r="AB109" s="391">
        <v>43690</v>
      </c>
      <c r="AC109" s="527"/>
      <c r="AD109" s="389"/>
      <c r="AE109" s="527"/>
      <c r="AF109" s="389"/>
      <c r="AG109" s="527"/>
      <c r="AH109" s="390"/>
      <c r="AI109" s="389"/>
      <c r="AJ109" s="527"/>
      <c r="AK109" s="386"/>
      <c r="AL109" s="527"/>
      <c r="AM109" s="386"/>
      <c r="AN109" s="527"/>
      <c r="AO109" s="389"/>
      <c r="AP109" s="527"/>
      <c r="AQ109" s="389"/>
      <c r="AR109" s="527"/>
      <c r="AS109" s="390"/>
      <c r="AT109" s="390"/>
      <c r="AU109" s="386"/>
      <c r="AV109" s="527">
        <v>205.25</v>
      </c>
      <c r="AW109" s="390">
        <v>205.7</v>
      </c>
      <c r="AX109" s="390"/>
      <c r="AY109" s="394" t="s">
        <v>262</v>
      </c>
      <c r="AZ109" s="527"/>
      <c r="BA109" s="390"/>
      <c r="BB109" s="390"/>
      <c r="BC109" s="390"/>
      <c r="BD109" s="389"/>
      <c r="BE109" s="527">
        <v>88.94</v>
      </c>
      <c r="BF109" s="390">
        <v>267.99</v>
      </c>
      <c r="BG109" s="390"/>
      <c r="BH109" s="389" t="s">
        <v>263</v>
      </c>
      <c r="BI109" s="395"/>
      <c r="BJ109" s="396"/>
      <c r="BK109" s="396"/>
      <c r="BL109" s="396"/>
      <c r="BM109" s="396"/>
      <c r="BN109" s="396"/>
      <c r="BO109" s="394"/>
      <c r="BP109" s="395">
        <v>116.52</v>
      </c>
      <c r="BQ109" s="396">
        <v>139.16</v>
      </c>
      <c r="BR109" s="389" t="s">
        <v>264</v>
      </c>
      <c r="BS109" s="549"/>
      <c r="BT109" s="396"/>
      <c r="BU109" s="389"/>
      <c r="BV109" s="396">
        <v>122.9</v>
      </c>
      <c r="BW109" s="396"/>
      <c r="BX109" s="396"/>
      <c r="BY109" s="394">
        <v>43780</v>
      </c>
      <c r="BZ109" s="399"/>
      <c r="CA109" s="398"/>
      <c r="CB109" s="398"/>
      <c r="CC109" s="365"/>
      <c r="CD109" s="396">
        <v>105.54</v>
      </c>
      <c r="CE109" s="398"/>
      <c r="CF109" s="365" t="s">
        <v>265</v>
      </c>
      <c r="CG109" s="399">
        <v>310.08</v>
      </c>
      <c r="CH109" s="398"/>
      <c r="CI109" s="398"/>
      <c r="CJ109" s="398"/>
      <c r="CK109" s="364" t="s">
        <v>170</v>
      </c>
      <c r="CL109" s="400"/>
      <c r="CM109" s="398"/>
      <c r="CN109" s="398"/>
      <c r="CO109" s="401"/>
      <c r="CP109" s="398"/>
      <c r="CQ109" s="398"/>
      <c r="CR109" s="521"/>
      <c r="CS109" s="399"/>
      <c r="CT109" s="398"/>
      <c r="CU109" s="521"/>
      <c r="CV109" s="444"/>
      <c r="CW109" s="545"/>
      <c r="CX109" s="546"/>
      <c r="CY109" s="370">
        <v>219.39</v>
      </c>
      <c r="CZ109" s="370">
        <v>98.5</v>
      </c>
      <c r="DA109" s="521" t="s">
        <v>266</v>
      </c>
      <c r="DB109" s="550">
        <v>98.5</v>
      </c>
      <c r="DC109" s="370"/>
      <c r="DD109" s="546" t="s">
        <v>63</v>
      </c>
      <c r="DE109" s="550">
        <v>94.5</v>
      </c>
      <c r="DF109" s="370"/>
      <c r="DG109" s="370"/>
      <c r="DH109" s="370"/>
      <c r="DI109" s="370"/>
      <c r="DJ109" s="370"/>
      <c r="DK109" s="521" t="s">
        <v>468</v>
      </c>
      <c r="DL109" s="444">
        <v>85.85</v>
      </c>
      <c r="DM109" s="545"/>
      <c r="DN109" s="545"/>
      <c r="DO109" s="521" t="s">
        <v>522</v>
      </c>
      <c r="DP109" s="444"/>
      <c r="DQ109" s="545"/>
      <c r="DR109" s="546"/>
      <c r="DS109" s="380">
        <f t="shared" si="12"/>
        <v>2650.2100000000005</v>
      </c>
      <c r="DT109" s="380">
        <f t="shared" si="13"/>
        <v>2249.73</v>
      </c>
      <c r="DU109" s="834"/>
      <c r="DV109" s="557">
        <f t="shared" si="15"/>
        <v>-400.48000000000047</v>
      </c>
      <c r="DW109" s="874"/>
      <c r="DX109" s="409"/>
      <c r="DY109" s="367"/>
      <c r="DZ109" s="403"/>
    </row>
    <row r="110" spans="1:134" s="404" customFormat="1" ht="20.25" customHeight="1" x14ac:dyDescent="0.35">
      <c r="A110" s="381">
        <f t="shared" si="14"/>
        <v>57</v>
      </c>
      <c r="B110" s="371">
        <v>177.61</v>
      </c>
      <c r="C110" s="371">
        <v>178.05</v>
      </c>
      <c r="D110" s="371">
        <v>89.49</v>
      </c>
      <c r="E110" s="371">
        <v>87.67</v>
      </c>
      <c r="F110" s="371">
        <v>88.27</v>
      </c>
      <c r="G110" s="371">
        <v>91.34</v>
      </c>
      <c r="H110" s="371">
        <v>88.44</v>
      </c>
      <c r="I110" s="371">
        <v>87.79</v>
      </c>
      <c r="J110" s="371">
        <v>87.14</v>
      </c>
      <c r="K110" s="371">
        <v>86.7</v>
      </c>
      <c r="L110" s="371">
        <v>87.02</v>
      </c>
      <c r="M110" s="371">
        <v>85.85</v>
      </c>
      <c r="N110" s="371">
        <v>89.28</v>
      </c>
      <c r="O110" s="371">
        <v>88.96</v>
      </c>
      <c r="P110" s="371">
        <v>87.3</v>
      </c>
      <c r="Q110" s="371">
        <v>85.85</v>
      </c>
      <c r="R110" s="382">
        <v>90.01</v>
      </c>
      <c r="S110" s="371">
        <v>90.01</v>
      </c>
      <c r="T110" s="371">
        <v>85.85</v>
      </c>
      <c r="U110" s="371">
        <v>94.54</v>
      </c>
      <c r="V110" s="797">
        <v>85.85</v>
      </c>
      <c r="W110" s="832">
        <v>104.43</v>
      </c>
      <c r="X110" s="833">
        <v>85.85</v>
      </c>
      <c r="Y110" s="383">
        <f t="shared" si="11"/>
        <v>2223.2999999999993</v>
      </c>
      <c r="Z110" s="384"/>
      <c r="AA110" s="388"/>
      <c r="AB110" s="391"/>
      <c r="AC110" s="387"/>
      <c r="AD110" s="386"/>
      <c r="AE110" s="387"/>
      <c r="AF110" s="386"/>
      <c r="AG110" s="527"/>
      <c r="AH110" s="390"/>
      <c r="AI110" s="389"/>
      <c r="AJ110" s="387"/>
      <c r="AK110" s="386"/>
      <c r="AL110" s="387"/>
      <c r="AM110" s="386"/>
      <c r="AN110" s="387"/>
      <c r="AO110" s="551"/>
      <c r="AP110" s="397"/>
      <c r="AQ110" s="389"/>
      <c r="AR110" s="527">
        <v>355.66</v>
      </c>
      <c r="AU110" s="389">
        <v>43577</v>
      </c>
      <c r="AV110" s="387"/>
      <c r="AW110" s="390"/>
      <c r="AX110" s="390"/>
      <c r="AY110" s="391"/>
      <c r="AZ110" s="527">
        <v>445.15</v>
      </c>
      <c r="BA110" s="388"/>
      <c r="BB110" s="388"/>
      <c r="BC110" s="388"/>
      <c r="BD110" s="386">
        <v>43630</v>
      </c>
      <c r="BE110" s="527">
        <v>88.27</v>
      </c>
      <c r="BF110" s="390"/>
      <c r="BH110" s="389">
        <v>43657</v>
      </c>
      <c r="BI110" s="392">
        <v>91.34</v>
      </c>
      <c r="BJ110" s="393"/>
      <c r="BK110" s="393"/>
      <c r="BL110" s="393"/>
      <c r="BM110" s="393"/>
      <c r="BN110" s="393"/>
      <c r="BO110" s="394">
        <v>43685</v>
      </c>
      <c r="BP110" s="392">
        <v>91.34</v>
      </c>
      <c r="BQ110" s="396"/>
      <c r="BR110" s="389">
        <v>43713</v>
      </c>
      <c r="BS110" s="395"/>
      <c r="BT110" s="396"/>
      <c r="BU110" s="389"/>
      <c r="BV110" s="395">
        <v>87.14</v>
      </c>
      <c r="BW110" s="396">
        <v>86.7</v>
      </c>
      <c r="BX110" s="396"/>
      <c r="BY110" s="394" t="s">
        <v>108</v>
      </c>
      <c r="BZ110" s="399"/>
      <c r="CA110" s="398"/>
      <c r="CB110" s="398"/>
      <c r="CC110" s="365"/>
      <c r="CD110" s="398">
        <v>85.85</v>
      </c>
      <c r="CE110" s="398"/>
      <c r="CF110" s="365" t="s">
        <v>122</v>
      </c>
      <c r="CG110" s="399"/>
      <c r="CH110" s="398"/>
      <c r="CI110" s="398"/>
      <c r="CJ110" s="398"/>
      <c r="CK110" s="364"/>
      <c r="CL110" s="400">
        <v>89.28</v>
      </c>
      <c r="CM110" s="398"/>
      <c r="CN110" s="398"/>
      <c r="CO110" s="401" t="s">
        <v>177</v>
      </c>
      <c r="CP110" s="398">
        <v>88.96</v>
      </c>
      <c r="CQ110" s="398"/>
      <c r="CR110" s="521" t="s">
        <v>227</v>
      </c>
      <c r="CS110" s="399">
        <v>87.3</v>
      </c>
      <c r="CT110" s="398"/>
      <c r="CU110" s="521" t="s">
        <v>66</v>
      </c>
      <c r="CV110" s="444"/>
      <c r="CW110" s="545"/>
      <c r="CX110" s="546"/>
      <c r="CY110" s="370">
        <v>85.85</v>
      </c>
      <c r="CZ110" s="370">
        <v>90.01</v>
      </c>
      <c r="DA110" s="521" t="s">
        <v>132</v>
      </c>
      <c r="DB110" s="550"/>
      <c r="DC110" s="370"/>
      <c r="DD110" s="546"/>
      <c r="DE110" s="550"/>
      <c r="DF110" s="370"/>
      <c r="DG110" s="370"/>
      <c r="DH110" s="370"/>
      <c r="DI110" s="370"/>
      <c r="DJ110" s="370"/>
      <c r="DK110" s="521"/>
      <c r="DL110" s="444">
        <v>79.78</v>
      </c>
      <c r="DM110" s="545"/>
      <c r="DN110" s="545"/>
      <c r="DO110" s="521" t="s">
        <v>552</v>
      </c>
      <c r="DP110" s="444"/>
      <c r="DQ110" s="545"/>
      <c r="DR110" s="546"/>
      <c r="DS110" s="380">
        <f t="shared" si="12"/>
        <v>2223.2999999999993</v>
      </c>
      <c r="DT110" s="380">
        <f t="shared" si="13"/>
        <v>1852.6299999999999</v>
      </c>
      <c r="DU110" s="834"/>
      <c r="DV110" s="557">
        <f t="shared" si="15"/>
        <v>-370.66999999999939</v>
      </c>
      <c r="DW110" s="874"/>
      <c r="DX110" s="409"/>
      <c r="DY110" s="367"/>
      <c r="DZ110" s="403"/>
    </row>
    <row r="111" spans="1:134" s="404" customFormat="1" ht="20.25" customHeight="1" x14ac:dyDescent="0.35">
      <c r="A111" s="381">
        <f t="shared" si="14"/>
        <v>58</v>
      </c>
      <c r="B111" s="371">
        <v>212.61</v>
      </c>
      <c r="C111" s="371">
        <v>207.15</v>
      </c>
      <c r="D111" s="371">
        <v>91.76</v>
      </c>
      <c r="E111" s="371">
        <v>99.03</v>
      </c>
      <c r="F111" s="371">
        <v>92.72</v>
      </c>
      <c r="G111" s="371">
        <v>106.98</v>
      </c>
      <c r="H111" s="371">
        <v>136.47999999999999</v>
      </c>
      <c r="I111" s="371">
        <v>113.97</v>
      </c>
      <c r="J111" s="371">
        <v>104.92</v>
      </c>
      <c r="K111" s="371">
        <v>99.46</v>
      </c>
      <c r="L111" s="371">
        <v>96.92</v>
      </c>
      <c r="M111" s="371">
        <v>94.98</v>
      </c>
      <c r="N111" s="371">
        <v>94.25</v>
      </c>
      <c r="O111" s="371">
        <v>94.98</v>
      </c>
      <c r="P111" s="371">
        <v>94.46</v>
      </c>
      <c r="Q111" s="371">
        <v>85.85</v>
      </c>
      <c r="R111" s="382">
        <v>85.85</v>
      </c>
      <c r="S111" s="371">
        <v>85.85</v>
      </c>
      <c r="T111" s="371">
        <v>85.85</v>
      </c>
      <c r="U111" s="371">
        <v>85.85</v>
      </c>
      <c r="V111" s="797">
        <v>85.85</v>
      </c>
      <c r="W111" s="832">
        <v>49.85</v>
      </c>
      <c r="X111" s="833">
        <v>85.85</v>
      </c>
      <c r="Y111" s="383">
        <f t="shared" si="11"/>
        <v>2391.4699999999998</v>
      </c>
      <c r="Z111" s="384"/>
      <c r="AA111" s="385">
        <v>71.290000000000006</v>
      </c>
      <c r="AB111" s="386">
        <v>43699</v>
      </c>
      <c r="AC111" s="527"/>
      <c r="AD111" s="386"/>
      <c r="AE111" s="527"/>
      <c r="AF111" s="386"/>
      <c r="AG111" s="387">
        <v>218.17</v>
      </c>
      <c r="AH111" s="388"/>
      <c r="AI111" s="389">
        <v>43797</v>
      </c>
      <c r="AJ111" s="387"/>
      <c r="AK111" s="386"/>
      <c r="AL111" s="387"/>
      <c r="AM111" s="386"/>
      <c r="AN111" s="387"/>
      <c r="AO111" s="386"/>
      <c r="AP111" s="387"/>
      <c r="AQ111" s="386"/>
      <c r="AR111" s="387"/>
      <c r="AS111" s="388"/>
      <c r="AT111" s="388"/>
      <c r="AU111" s="389"/>
      <c r="AV111" s="387"/>
      <c r="AW111" s="390"/>
      <c r="AX111" s="390"/>
      <c r="AY111" s="391"/>
      <c r="AZ111" s="527">
        <v>672.6</v>
      </c>
      <c r="BA111" s="388"/>
      <c r="BB111" s="390"/>
      <c r="BC111" s="390"/>
      <c r="BD111" s="386">
        <v>43634</v>
      </c>
      <c r="BE111" s="527">
        <v>185.89</v>
      </c>
      <c r="BF111" s="388"/>
      <c r="BG111" s="388"/>
      <c r="BH111" s="389" t="s">
        <v>267</v>
      </c>
      <c r="BI111" s="392">
        <v>103.58</v>
      </c>
      <c r="BJ111" s="393"/>
      <c r="BK111" s="393"/>
      <c r="BL111" s="393"/>
      <c r="BM111" s="393"/>
      <c r="BN111" s="393"/>
      <c r="BO111" s="391" t="s">
        <v>268</v>
      </c>
      <c r="BP111" s="395">
        <v>132.22</v>
      </c>
      <c r="BQ111" s="396"/>
      <c r="BR111" s="389">
        <v>43732</v>
      </c>
      <c r="BS111" s="396">
        <v>113.97</v>
      </c>
      <c r="BT111" s="396"/>
      <c r="BU111" s="389">
        <v>43754</v>
      </c>
      <c r="BV111" s="396">
        <v>198.15</v>
      </c>
      <c r="BW111" s="396"/>
      <c r="BX111" s="396"/>
      <c r="BY111" s="394">
        <v>44164</v>
      </c>
      <c r="BZ111" s="399"/>
      <c r="CA111" s="398"/>
      <c r="CB111" s="398"/>
      <c r="CC111" s="365"/>
      <c r="CD111" s="398"/>
      <c r="CE111" s="398"/>
      <c r="CF111" s="365"/>
      <c r="CG111" s="399"/>
      <c r="CH111" s="398"/>
      <c r="CI111" s="398"/>
      <c r="CJ111" s="398"/>
      <c r="CK111" s="364"/>
      <c r="CL111" s="400"/>
      <c r="CM111" s="398"/>
      <c r="CN111" s="398"/>
      <c r="CO111" s="401"/>
      <c r="CP111" s="398">
        <v>91.22</v>
      </c>
      <c r="CQ111" s="398"/>
      <c r="CR111" s="364" t="s">
        <v>59</v>
      </c>
      <c r="CS111" s="399"/>
      <c r="CT111" s="398"/>
      <c r="CU111" s="364"/>
      <c r="CV111" s="399">
        <v>82.23</v>
      </c>
      <c r="CW111" s="398"/>
      <c r="CX111" s="365" t="s">
        <v>269</v>
      </c>
      <c r="CY111" s="367">
        <v>83.06</v>
      </c>
      <c r="CZ111" s="367"/>
      <c r="DA111" s="364" t="s">
        <v>114</v>
      </c>
      <c r="DB111" s="363"/>
      <c r="DC111" s="367"/>
      <c r="DD111" s="365"/>
      <c r="DE111" s="363"/>
      <c r="DF111" s="367"/>
      <c r="DG111" s="367"/>
      <c r="DH111" s="367"/>
      <c r="DI111" s="367"/>
      <c r="DJ111" s="367"/>
      <c r="DK111" s="364"/>
      <c r="DL111" s="363">
        <v>83.06</v>
      </c>
      <c r="DM111" s="398">
        <v>83.06</v>
      </c>
      <c r="DN111" s="398"/>
      <c r="DO111" s="364" t="s">
        <v>553</v>
      </c>
      <c r="DP111" s="399">
        <v>132.99</v>
      </c>
      <c r="DQ111" s="398"/>
      <c r="DR111" s="365" t="s">
        <v>530</v>
      </c>
      <c r="DS111" s="380">
        <f t="shared" si="12"/>
        <v>2391.4699999999998</v>
      </c>
      <c r="DT111" s="380">
        <f t="shared" si="13"/>
        <v>2251.4899999999998</v>
      </c>
      <c r="DU111" s="834"/>
      <c r="DV111" s="557">
        <f t="shared" si="15"/>
        <v>-139.98000000000002</v>
      </c>
      <c r="DW111" s="874"/>
      <c r="DX111" s="409"/>
      <c r="DY111" s="367"/>
      <c r="DZ111" s="403"/>
    </row>
    <row r="112" spans="1:134" s="404" customFormat="1" ht="20.25" customHeight="1" x14ac:dyDescent="0.35">
      <c r="A112" s="381">
        <f t="shared" si="14"/>
        <v>59</v>
      </c>
      <c r="B112" s="371">
        <v>237.6</v>
      </c>
      <c r="C112" s="371">
        <v>229.42</v>
      </c>
      <c r="D112" s="371">
        <v>107.21</v>
      </c>
      <c r="E112" s="371">
        <v>119.48</v>
      </c>
      <c r="F112" s="371">
        <v>120.59</v>
      </c>
      <c r="G112" s="371">
        <v>212.68</v>
      </c>
      <c r="H112" s="371">
        <v>295.38</v>
      </c>
      <c r="I112" s="371">
        <v>276.5</v>
      </c>
      <c r="J112" s="371">
        <v>165.7</v>
      </c>
      <c r="K112" s="371">
        <v>120.19</v>
      </c>
      <c r="L112" s="371">
        <v>115.22</v>
      </c>
      <c r="M112" s="371">
        <v>104.56</v>
      </c>
      <c r="N112" s="371">
        <v>106.49</v>
      </c>
      <c r="O112" s="371">
        <v>104.8</v>
      </c>
      <c r="P112" s="371">
        <v>104.23</v>
      </c>
      <c r="Q112" s="371">
        <v>114.33</v>
      </c>
      <c r="R112" s="382">
        <v>125.24</v>
      </c>
      <c r="S112" s="371">
        <v>125.24</v>
      </c>
      <c r="T112" s="371">
        <v>85.85</v>
      </c>
      <c r="U112" s="371">
        <v>135.47999999999999</v>
      </c>
      <c r="V112" s="797">
        <v>115.83</v>
      </c>
      <c r="W112" s="832">
        <v>123.87</v>
      </c>
      <c r="X112" s="833">
        <v>85.85</v>
      </c>
      <c r="Y112" s="383">
        <f t="shared" si="11"/>
        <v>3331.7399999999993</v>
      </c>
      <c r="Z112" s="384"/>
      <c r="AA112" s="408">
        <v>193.9</v>
      </c>
      <c r="AB112" s="386">
        <v>43693</v>
      </c>
      <c r="AC112" s="527">
        <v>72.52</v>
      </c>
      <c r="AD112" s="386">
        <v>43735</v>
      </c>
      <c r="AE112" s="527">
        <v>72.52</v>
      </c>
      <c r="AF112" s="386">
        <v>43754</v>
      </c>
      <c r="AG112" s="572">
        <v>96.81</v>
      </c>
      <c r="AH112" s="573">
        <v>9.41</v>
      </c>
      <c r="AI112" s="389" t="s">
        <v>270</v>
      </c>
      <c r="AJ112" s="387">
        <v>72.52</v>
      </c>
      <c r="AK112" s="386">
        <v>43454</v>
      </c>
      <c r="AL112" s="387"/>
      <c r="AM112" s="386"/>
      <c r="AN112" s="527">
        <v>72.52</v>
      </c>
      <c r="AO112" s="386">
        <v>43501</v>
      </c>
      <c r="AP112" s="527">
        <v>72.52</v>
      </c>
      <c r="AQ112" s="386">
        <v>43534</v>
      </c>
      <c r="AR112" s="527"/>
      <c r="AS112" s="390"/>
      <c r="AT112" s="390"/>
      <c r="AU112" s="389"/>
      <c r="AV112" s="527"/>
      <c r="AW112" s="390"/>
      <c r="AX112" s="390"/>
      <c r="AY112" s="391"/>
      <c r="AZ112" s="527"/>
      <c r="BA112" s="390"/>
      <c r="BB112" s="390"/>
      <c r="BC112" s="390"/>
      <c r="BD112" s="386"/>
      <c r="BE112" s="387"/>
      <c r="BF112" s="388"/>
      <c r="BG112" s="388"/>
      <c r="BH112" s="389"/>
      <c r="BI112" s="395">
        <v>244.93</v>
      </c>
      <c r="BJ112" s="396"/>
      <c r="BK112" s="396"/>
      <c r="BL112" s="396"/>
      <c r="BM112" s="396"/>
      <c r="BN112" s="396"/>
      <c r="BO112" s="394">
        <v>43685</v>
      </c>
      <c r="BP112" s="395">
        <v>212.86</v>
      </c>
      <c r="BQ112" s="396"/>
      <c r="BR112" s="389">
        <v>43733</v>
      </c>
      <c r="BS112" s="395">
        <v>295.38</v>
      </c>
      <c r="BU112" s="389">
        <v>43742</v>
      </c>
      <c r="BV112" s="396">
        <v>276.5</v>
      </c>
      <c r="BW112" s="396">
        <v>165.7</v>
      </c>
      <c r="BX112" s="396"/>
      <c r="BY112" s="394" t="s">
        <v>271</v>
      </c>
      <c r="BZ112" s="399"/>
      <c r="CA112" s="398"/>
      <c r="CB112" s="398"/>
      <c r="CC112" s="365"/>
      <c r="CD112" s="398">
        <v>141.88</v>
      </c>
      <c r="CE112" s="398"/>
      <c r="CF112" s="365" t="s">
        <v>57</v>
      </c>
      <c r="CG112" s="399">
        <v>104.56</v>
      </c>
      <c r="CH112" s="398"/>
      <c r="CI112" s="398"/>
      <c r="CJ112" s="398"/>
      <c r="CK112" s="364" t="s">
        <v>70</v>
      </c>
      <c r="CL112" s="400"/>
      <c r="CM112" s="398"/>
      <c r="CN112" s="398"/>
      <c r="CO112" s="401"/>
      <c r="CP112" s="398">
        <v>105.93</v>
      </c>
      <c r="CQ112" s="398"/>
      <c r="CR112" s="364" t="s">
        <v>59</v>
      </c>
      <c r="CS112" s="399">
        <v>104.8</v>
      </c>
      <c r="CT112" s="398"/>
      <c r="CU112" s="364" t="s">
        <v>92</v>
      </c>
      <c r="CV112" s="399">
        <v>29.23</v>
      </c>
      <c r="CW112" s="398">
        <v>75</v>
      </c>
      <c r="CX112" s="365" t="s">
        <v>207</v>
      </c>
      <c r="CY112" s="367">
        <v>114.33</v>
      </c>
      <c r="CZ112" s="367"/>
      <c r="DA112" s="364" t="s">
        <v>62</v>
      </c>
      <c r="DB112" s="363"/>
      <c r="DC112" s="367"/>
      <c r="DD112" s="365"/>
      <c r="DE112" s="363">
        <v>100</v>
      </c>
      <c r="DF112" s="367">
        <v>70</v>
      </c>
      <c r="DG112" s="367">
        <v>70</v>
      </c>
      <c r="DH112" s="367">
        <v>11.04</v>
      </c>
      <c r="DI112" s="367">
        <v>100</v>
      </c>
      <c r="DJ112" s="367">
        <v>25.04</v>
      </c>
      <c r="DK112" s="364" t="s">
        <v>475</v>
      </c>
      <c r="DL112" s="399"/>
      <c r="DM112" s="398"/>
      <c r="DN112" s="398"/>
      <c r="DO112" s="364"/>
      <c r="DP112" s="399">
        <v>39.130000000000003</v>
      </c>
      <c r="DQ112" s="398"/>
      <c r="DR112" s="365" t="s">
        <v>525</v>
      </c>
      <c r="DS112" s="380">
        <f t="shared" si="12"/>
        <v>3331.7399999999993</v>
      </c>
      <c r="DT112" s="380">
        <f t="shared" si="13"/>
        <v>2949.0300000000007</v>
      </c>
      <c r="DU112" s="834"/>
      <c r="DV112" s="557">
        <f t="shared" si="15"/>
        <v>-382.70999999999867</v>
      </c>
      <c r="DW112" s="874"/>
      <c r="DX112" s="409"/>
      <c r="DY112" s="367"/>
      <c r="DZ112" s="403"/>
    </row>
    <row r="113" spans="1:130" s="404" customFormat="1" ht="20.25" customHeight="1" x14ac:dyDescent="0.35">
      <c r="A113" s="381">
        <f t="shared" si="14"/>
        <v>60</v>
      </c>
      <c r="B113" s="371"/>
      <c r="C113" s="371"/>
      <c r="D113" s="371"/>
      <c r="E113" s="371"/>
      <c r="F113" s="371"/>
      <c r="G113" s="371">
        <v>145.03</v>
      </c>
      <c r="H113" s="371"/>
      <c r="I113" s="371">
        <v>113.97</v>
      </c>
      <c r="J113" s="371">
        <v>105.97</v>
      </c>
      <c r="K113" s="371">
        <v>98.17</v>
      </c>
      <c r="L113" s="371">
        <v>97.81</v>
      </c>
      <c r="M113" s="371">
        <v>96.07</v>
      </c>
      <c r="N113" s="371">
        <v>95.02</v>
      </c>
      <c r="O113" s="371">
        <v>95.38</v>
      </c>
      <c r="P113" s="371">
        <v>96.43</v>
      </c>
      <c r="Q113" s="371">
        <v>94.86</v>
      </c>
      <c r="R113" s="382">
        <v>98.17</v>
      </c>
      <c r="S113" s="371">
        <v>98.17</v>
      </c>
      <c r="T113" s="371">
        <v>85.85</v>
      </c>
      <c r="U113" s="371">
        <v>103.83</v>
      </c>
      <c r="V113" s="797">
        <v>95.79</v>
      </c>
      <c r="W113" s="832">
        <v>105.48</v>
      </c>
      <c r="X113" s="833">
        <v>85.85</v>
      </c>
      <c r="Y113" s="383">
        <f t="shared" si="11"/>
        <v>1711.8499999999997</v>
      </c>
      <c r="Z113" s="384"/>
      <c r="AA113" s="385"/>
      <c r="AB113" s="386"/>
      <c r="AC113" s="387"/>
      <c r="AD113" s="386"/>
      <c r="AE113" s="387"/>
      <c r="AF113" s="386"/>
      <c r="AG113" s="387"/>
      <c r="AH113" s="388"/>
      <c r="AI113" s="389"/>
      <c r="AJ113" s="387"/>
      <c r="AK113" s="386"/>
      <c r="AL113" s="387"/>
      <c r="AM113" s="386"/>
      <c r="AN113" s="387"/>
      <c r="AO113" s="386"/>
      <c r="AP113" s="387"/>
      <c r="AQ113" s="386"/>
      <c r="AR113" s="387"/>
      <c r="AS113" s="388"/>
      <c r="AT113" s="388"/>
      <c r="AU113" s="389"/>
      <c r="AV113" s="387"/>
      <c r="AW113" s="390"/>
      <c r="AX113" s="390"/>
      <c r="AY113" s="391"/>
      <c r="AZ113" s="387"/>
      <c r="BA113" s="388"/>
      <c r="BB113" s="388"/>
      <c r="BC113" s="388"/>
      <c r="BD113" s="386"/>
      <c r="BE113" s="387"/>
      <c r="BF113" s="388"/>
      <c r="BG113" s="388"/>
      <c r="BH113" s="389"/>
      <c r="BI113" s="392">
        <v>145.03</v>
      </c>
      <c r="BJ113" s="393"/>
      <c r="BK113" s="393"/>
      <c r="BL113" s="393"/>
      <c r="BM113" s="393"/>
      <c r="BN113" s="393"/>
      <c r="BO113" s="394">
        <v>43703</v>
      </c>
      <c r="BP113" s="395"/>
      <c r="BQ113" s="396"/>
      <c r="BR113" s="389">
        <v>43731</v>
      </c>
      <c r="BS113" s="395">
        <v>113.97</v>
      </c>
      <c r="BT113" s="396"/>
      <c r="BU113" s="389">
        <v>43742</v>
      </c>
      <c r="BV113" s="395">
        <v>105.97</v>
      </c>
      <c r="BW113" s="396">
        <v>98.17</v>
      </c>
      <c r="BX113" s="396"/>
      <c r="BY113" s="394" t="s">
        <v>272</v>
      </c>
      <c r="BZ113" s="399"/>
      <c r="CA113" s="398"/>
      <c r="CB113" s="398"/>
      <c r="CC113" s="365"/>
      <c r="CD113" s="398"/>
      <c r="CE113" s="398"/>
      <c r="CF113" s="365"/>
      <c r="CG113" s="399"/>
      <c r="CH113" s="398"/>
      <c r="CI113" s="398"/>
      <c r="CJ113" s="398"/>
      <c r="CK113" s="364"/>
      <c r="CL113" s="400">
        <v>288.89999999999998</v>
      </c>
      <c r="CM113" s="398"/>
      <c r="CN113" s="398"/>
      <c r="CO113" s="401" t="s">
        <v>182</v>
      </c>
      <c r="CP113" s="398">
        <v>95.38</v>
      </c>
      <c r="CQ113" s="398"/>
      <c r="CR113" s="364" t="s">
        <v>82</v>
      </c>
      <c r="CS113" s="399">
        <v>96.43</v>
      </c>
      <c r="CT113" s="398"/>
      <c r="CU113" s="364" t="s">
        <v>66</v>
      </c>
      <c r="CV113" s="399"/>
      <c r="CW113" s="398"/>
      <c r="CX113" s="365"/>
      <c r="CY113" s="367">
        <v>94.86</v>
      </c>
      <c r="CZ113" s="367">
        <v>98.17</v>
      </c>
      <c r="DA113" s="364" t="s">
        <v>132</v>
      </c>
      <c r="DB113" s="363"/>
      <c r="DC113" s="367"/>
      <c r="DD113" s="365"/>
      <c r="DE113" s="363">
        <v>98.17</v>
      </c>
      <c r="DF113" s="367"/>
      <c r="DG113" s="367"/>
      <c r="DH113" s="367"/>
      <c r="DI113" s="367"/>
      <c r="DJ113" s="367"/>
      <c r="DK113" s="364" t="s">
        <v>469</v>
      </c>
      <c r="DL113" s="399">
        <v>85.85</v>
      </c>
      <c r="DM113" s="398">
        <v>103.83</v>
      </c>
      <c r="DN113" s="398"/>
      <c r="DO113" s="364" t="s">
        <v>554</v>
      </c>
      <c r="DP113" s="399">
        <v>95.79</v>
      </c>
      <c r="DQ113" s="398"/>
      <c r="DR113" s="365" t="s">
        <v>527</v>
      </c>
      <c r="DS113" s="380">
        <f t="shared" si="12"/>
        <v>1711.8499999999997</v>
      </c>
      <c r="DT113" s="380">
        <f t="shared" si="13"/>
        <v>1520.5199999999998</v>
      </c>
      <c r="DU113" s="834"/>
      <c r="DV113" s="557">
        <f t="shared" si="15"/>
        <v>-191.32999999999993</v>
      </c>
      <c r="DW113" s="874"/>
      <c r="DX113" s="409"/>
      <c r="DY113" s="367"/>
      <c r="DZ113" s="403"/>
    </row>
    <row r="114" spans="1:130" s="404" customFormat="1" ht="20.25" customHeight="1" x14ac:dyDescent="0.35">
      <c r="A114" s="381">
        <f t="shared" si="14"/>
        <v>61</v>
      </c>
      <c r="B114" s="371">
        <v>223.06</v>
      </c>
      <c r="C114" s="371">
        <v>217.61</v>
      </c>
      <c r="D114" s="371">
        <v>111.76</v>
      </c>
      <c r="E114" s="371">
        <v>112.67</v>
      </c>
      <c r="F114" s="371">
        <v>106.45</v>
      </c>
      <c r="G114" s="371">
        <v>102.01</v>
      </c>
      <c r="H114" s="371">
        <v>207.06</v>
      </c>
      <c r="I114" s="371">
        <v>232.28</v>
      </c>
      <c r="J114" s="371">
        <v>157.84</v>
      </c>
      <c r="K114" s="371">
        <v>124.19</v>
      </c>
      <c r="L114" s="371">
        <v>113.52</v>
      </c>
      <c r="M114" s="371">
        <v>109.32</v>
      </c>
      <c r="N114" s="371">
        <v>104.19</v>
      </c>
      <c r="O114" s="371">
        <v>105.32</v>
      </c>
      <c r="P114" s="371">
        <v>101.93</v>
      </c>
      <c r="Q114" s="371">
        <v>98.5</v>
      </c>
      <c r="R114" s="382">
        <v>107.22</v>
      </c>
      <c r="S114" s="371">
        <v>107.22</v>
      </c>
      <c r="T114" s="371">
        <v>85.85</v>
      </c>
      <c r="U114" s="371">
        <v>109.89</v>
      </c>
      <c r="V114" s="797">
        <v>99.46</v>
      </c>
      <c r="W114" s="832">
        <v>121.52</v>
      </c>
      <c r="X114" s="833">
        <v>85.85</v>
      </c>
      <c r="Y114" s="383">
        <f t="shared" si="11"/>
        <v>2944.7199999999993</v>
      </c>
      <c r="Z114" s="384"/>
      <c r="AA114" s="408"/>
      <c r="AB114" s="386"/>
      <c r="AC114" s="527"/>
      <c r="AD114" s="386"/>
      <c r="AE114" s="387"/>
      <c r="AF114" s="386"/>
      <c r="AG114" s="387"/>
      <c r="AH114" s="388"/>
      <c r="AI114" s="389"/>
      <c r="AJ114" s="387"/>
      <c r="AK114" s="386"/>
      <c r="AL114" s="387"/>
      <c r="AM114" s="386"/>
      <c r="AN114" s="387"/>
      <c r="AO114" s="386"/>
      <c r="AP114" s="387"/>
      <c r="AQ114" s="386"/>
      <c r="AR114" s="387"/>
      <c r="AS114" s="388"/>
      <c r="AT114" s="388"/>
      <c r="AU114" s="389"/>
      <c r="AV114" s="387"/>
      <c r="AW114" s="390"/>
      <c r="AX114" s="390"/>
      <c r="AY114" s="391"/>
      <c r="AZ114" s="387"/>
      <c r="BA114" s="388"/>
      <c r="BB114" s="388"/>
      <c r="BC114" s="388"/>
      <c r="BD114" s="386"/>
      <c r="BE114" s="387"/>
      <c r="BF114" s="388"/>
      <c r="BG114" s="388"/>
      <c r="BH114" s="389"/>
      <c r="BI114" s="392">
        <v>102.01</v>
      </c>
      <c r="BJ114" s="393">
        <v>106.45</v>
      </c>
      <c r="BK114" s="393"/>
      <c r="BL114" s="393"/>
      <c r="BM114" s="393"/>
      <c r="BN114" s="393"/>
      <c r="BO114" s="394" t="s">
        <v>273</v>
      </c>
      <c r="BP114" s="395">
        <v>207.06</v>
      </c>
      <c r="BQ114" s="396"/>
      <c r="BR114" s="389">
        <v>43712</v>
      </c>
      <c r="BS114" s="395">
        <v>232.28</v>
      </c>
      <c r="BT114" s="396"/>
      <c r="BU114" s="389">
        <v>43742</v>
      </c>
      <c r="BV114" s="395">
        <v>157.84</v>
      </c>
      <c r="BX114" s="396"/>
      <c r="BY114" s="394">
        <v>44147</v>
      </c>
      <c r="BZ114" s="395">
        <v>124.19</v>
      </c>
      <c r="CA114" s="398"/>
      <c r="CB114" s="398"/>
      <c r="CC114" s="365" t="s">
        <v>244</v>
      </c>
      <c r="CD114" s="398">
        <v>778.62</v>
      </c>
      <c r="CE114" s="398"/>
      <c r="CF114" s="365" t="s">
        <v>69</v>
      </c>
      <c r="CG114" s="399">
        <v>109.32</v>
      </c>
      <c r="CH114" s="398"/>
      <c r="CI114" s="398"/>
      <c r="CJ114" s="398"/>
      <c r="CK114" s="364" t="s">
        <v>70</v>
      </c>
      <c r="CL114" s="400">
        <v>104.19</v>
      </c>
      <c r="CM114" s="398"/>
      <c r="CN114" s="398"/>
      <c r="CO114" s="401" t="s">
        <v>177</v>
      </c>
      <c r="CP114" s="398"/>
      <c r="CQ114" s="398"/>
      <c r="CR114" s="364"/>
      <c r="CS114" s="399">
        <v>105.32</v>
      </c>
      <c r="CT114" s="398">
        <v>101.93</v>
      </c>
      <c r="CU114" s="364" t="s">
        <v>274</v>
      </c>
      <c r="CV114" s="399"/>
      <c r="CW114" s="398"/>
      <c r="CX114" s="365"/>
      <c r="CY114" s="367">
        <v>98.5</v>
      </c>
      <c r="CZ114" s="367"/>
      <c r="DA114" s="364" t="s">
        <v>149</v>
      </c>
      <c r="DB114" s="363">
        <v>107.22</v>
      </c>
      <c r="DC114" s="367"/>
      <c r="DD114" s="365" t="s">
        <v>76</v>
      </c>
      <c r="DE114" s="363">
        <v>107.22</v>
      </c>
      <c r="DF114" s="367"/>
      <c r="DG114" s="367"/>
      <c r="DH114" s="367"/>
      <c r="DI114" s="367"/>
      <c r="DJ114" s="367"/>
      <c r="DK114" s="364" t="s">
        <v>469</v>
      </c>
      <c r="DL114" s="399">
        <v>85.85</v>
      </c>
      <c r="DM114" s="398">
        <v>109.89</v>
      </c>
      <c r="DN114" s="398"/>
      <c r="DO114" s="364" t="s">
        <v>555</v>
      </c>
      <c r="DP114" s="399">
        <v>99.46</v>
      </c>
      <c r="DQ114" s="398"/>
      <c r="DR114" s="365" t="s">
        <v>525</v>
      </c>
      <c r="DS114" s="380">
        <f t="shared" si="12"/>
        <v>2944.7199999999993</v>
      </c>
      <c r="DT114" s="380">
        <f t="shared" si="13"/>
        <v>2737.3499999999995</v>
      </c>
      <c r="DU114" s="834"/>
      <c r="DV114" s="557">
        <f t="shared" si="15"/>
        <v>-207.36999999999989</v>
      </c>
      <c r="DW114" s="874"/>
      <c r="DX114" s="409"/>
      <c r="DY114" s="367"/>
      <c r="DZ114" s="403"/>
    </row>
    <row r="115" spans="1:130" s="404" customFormat="1" ht="20.25" customHeight="1" x14ac:dyDescent="0.35">
      <c r="A115" s="381">
        <f t="shared" si="14"/>
        <v>62</v>
      </c>
      <c r="B115" s="371">
        <v>207.61</v>
      </c>
      <c r="C115" s="371">
        <v>202.61</v>
      </c>
      <c r="D115" s="371">
        <v>100.39</v>
      </c>
      <c r="E115" s="371">
        <v>98.12</v>
      </c>
      <c r="F115" s="371">
        <v>100.39</v>
      </c>
      <c r="G115" s="371">
        <v>92.07</v>
      </c>
      <c r="H115" s="371">
        <v>168.21</v>
      </c>
      <c r="I115" s="371">
        <v>150.84</v>
      </c>
      <c r="J115" s="371">
        <v>127.06</v>
      </c>
      <c r="K115" s="371">
        <v>110.53</v>
      </c>
      <c r="L115" s="371">
        <v>104.51</v>
      </c>
      <c r="M115" s="371">
        <v>101.48</v>
      </c>
      <c r="N115" s="371">
        <v>94.62</v>
      </c>
      <c r="O115" s="371">
        <v>95.67</v>
      </c>
      <c r="P115" s="371">
        <v>85.85</v>
      </c>
      <c r="Q115" s="371">
        <v>85.85</v>
      </c>
      <c r="R115" s="382">
        <v>85.85</v>
      </c>
      <c r="S115" s="371">
        <v>85.85</v>
      </c>
      <c r="T115" s="371">
        <v>85.85</v>
      </c>
      <c r="U115" s="371">
        <v>85.85</v>
      </c>
      <c r="V115" s="797">
        <v>85.85</v>
      </c>
      <c r="W115" s="832">
        <v>99.3</v>
      </c>
      <c r="X115" s="833">
        <v>85.85</v>
      </c>
      <c r="Y115" s="383">
        <f t="shared" si="11"/>
        <v>2540.2099999999996</v>
      </c>
      <c r="Z115" s="384"/>
      <c r="AA115" s="385"/>
      <c r="AB115" s="386"/>
      <c r="AC115" s="387"/>
      <c r="AD115" s="386"/>
      <c r="AE115" s="387"/>
      <c r="AF115" s="386"/>
      <c r="AG115" s="387"/>
      <c r="AH115" s="388"/>
      <c r="AI115" s="389"/>
      <c r="AJ115" s="387"/>
      <c r="AK115" s="386"/>
      <c r="AL115" s="387"/>
      <c r="AM115" s="386"/>
      <c r="AN115" s="387"/>
      <c r="AO115" s="386"/>
      <c r="AP115" s="387"/>
      <c r="AQ115" s="386"/>
      <c r="AR115" s="387"/>
      <c r="AS115" s="388"/>
      <c r="AT115" s="388"/>
      <c r="AU115" s="389"/>
      <c r="AV115" s="387"/>
      <c r="AW115" s="390"/>
      <c r="AX115" s="390"/>
      <c r="AY115" s="391"/>
      <c r="AZ115" s="387"/>
      <c r="BA115" s="388"/>
      <c r="BB115" s="388"/>
      <c r="BC115" s="388"/>
      <c r="BD115" s="386"/>
      <c r="BE115" s="527">
        <v>100.39</v>
      </c>
      <c r="BF115" s="388"/>
      <c r="BG115" s="388"/>
      <c r="BH115" s="389">
        <v>43663</v>
      </c>
      <c r="BI115" s="392"/>
      <c r="BJ115" s="393"/>
      <c r="BK115" s="393"/>
      <c r="BL115" s="393"/>
      <c r="BM115" s="393"/>
      <c r="BN115" s="393"/>
      <c r="BO115" s="394"/>
      <c r="BP115" s="395">
        <v>260.27999999999997</v>
      </c>
      <c r="BQ115" s="396"/>
      <c r="BR115" s="389">
        <v>43721</v>
      </c>
      <c r="BS115" s="395"/>
      <c r="BT115" s="396"/>
      <c r="BU115" s="389"/>
      <c r="BV115" s="395">
        <v>150.84</v>
      </c>
      <c r="BW115" s="396"/>
      <c r="BX115" s="396"/>
      <c r="BY115" s="394">
        <v>43799</v>
      </c>
      <c r="BZ115" s="399"/>
      <c r="CA115" s="398"/>
      <c r="CB115" s="398"/>
      <c r="CC115" s="365"/>
      <c r="CD115" s="398">
        <v>500</v>
      </c>
      <c r="CE115" s="398"/>
      <c r="CF115" s="365" t="s">
        <v>127</v>
      </c>
      <c r="CG115" s="399">
        <v>552.30999999999995</v>
      </c>
      <c r="CH115" s="398"/>
      <c r="CI115" s="398"/>
      <c r="CJ115" s="398"/>
      <c r="CK115" s="364" t="s">
        <v>53</v>
      </c>
      <c r="CL115" s="400">
        <v>94.62</v>
      </c>
      <c r="CM115" s="398"/>
      <c r="CN115" s="398"/>
      <c r="CO115" s="401" t="s">
        <v>109</v>
      </c>
      <c r="CP115" s="398"/>
      <c r="CQ115" s="398"/>
      <c r="CR115" s="364"/>
      <c r="CS115" s="399"/>
      <c r="CT115" s="398"/>
      <c r="CU115" s="364"/>
      <c r="CV115" s="399"/>
      <c r="CW115" s="398"/>
      <c r="CX115" s="365"/>
      <c r="CY115" s="367">
        <v>85.85</v>
      </c>
      <c r="CZ115" s="367"/>
      <c r="DA115" s="364" t="s">
        <v>102</v>
      </c>
      <c r="DB115" s="363"/>
      <c r="DC115" s="367"/>
      <c r="DD115" s="365"/>
      <c r="DE115" s="363"/>
      <c r="DF115" s="367"/>
      <c r="DG115" s="367"/>
      <c r="DH115" s="367"/>
      <c r="DI115" s="367"/>
      <c r="DJ115" s="367"/>
      <c r="DL115" s="363">
        <f>200-26.74</f>
        <v>173.26</v>
      </c>
      <c r="DM115" s="398">
        <v>85.85</v>
      </c>
      <c r="DN115" s="398">
        <f>267.37-26.74</f>
        <v>240.63</v>
      </c>
      <c r="DO115" s="364" t="s">
        <v>556</v>
      </c>
      <c r="DP115" s="399"/>
      <c r="DQ115" s="398"/>
      <c r="DR115" s="365"/>
      <c r="DS115" s="380">
        <f t="shared" si="12"/>
        <v>2540.2099999999996</v>
      </c>
      <c r="DT115" s="380">
        <f t="shared" si="13"/>
        <v>2244.0299999999997</v>
      </c>
      <c r="DU115" s="834"/>
      <c r="DV115" s="557">
        <f t="shared" si="15"/>
        <v>-296.17999999999984</v>
      </c>
      <c r="DW115" s="874"/>
      <c r="DX115" s="402"/>
      <c r="DY115" s="367"/>
      <c r="DZ115" s="403"/>
    </row>
    <row r="116" spans="1:130" s="404" customFormat="1" ht="20.25" customHeight="1" x14ac:dyDescent="0.35">
      <c r="A116" s="381">
        <f t="shared" si="14"/>
        <v>63</v>
      </c>
      <c r="B116" s="371">
        <v>192.16</v>
      </c>
      <c r="C116" s="371">
        <v>188.07</v>
      </c>
      <c r="D116" s="371">
        <v>95.85</v>
      </c>
      <c r="E116" s="371">
        <v>93.12</v>
      </c>
      <c r="F116" s="371">
        <v>88.68</v>
      </c>
      <c r="G116" s="371">
        <v>103.75</v>
      </c>
      <c r="H116" s="371">
        <v>101.28</v>
      </c>
      <c r="I116" s="371">
        <v>96.96</v>
      </c>
      <c r="J116" s="371">
        <v>92.92</v>
      </c>
      <c r="K116" s="371">
        <v>90.05</v>
      </c>
      <c r="L116" s="371">
        <v>90.5</v>
      </c>
      <c r="M116" s="371">
        <v>90.13</v>
      </c>
      <c r="N116" s="371">
        <v>90.54</v>
      </c>
      <c r="O116" s="371">
        <v>91.67</v>
      </c>
      <c r="P116" s="371">
        <v>90.86</v>
      </c>
      <c r="Q116" s="371">
        <v>90.42</v>
      </c>
      <c r="R116" s="382">
        <v>91.59</v>
      </c>
      <c r="S116" s="371">
        <v>91.59</v>
      </c>
      <c r="T116" s="371">
        <v>85.85</v>
      </c>
      <c r="U116" s="371">
        <v>96.19</v>
      </c>
      <c r="V116" s="797">
        <v>85.85</v>
      </c>
      <c r="W116" s="832">
        <v>91.99</v>
      </c>
      <c r="X116" s="833">
        <v>85.85</v>
      </c>
      <c r="Y116" s="383">
        <f t="shared" si="11"/>
        <v>2315.8699999999994</v>
      </c>
      <c r="Z116" s="384"/>
      <c r="AA116" s="408"/>
      <c r="AB116" s="386"/>
      <c r="AC116" s="527"/>
      <c r="AD116" s="386"/>
      <c r="AE116" s="527"/>
      <c r="AF116" s="386"/>
      <c r="AG116" s="527"/>
      <c r="AH116" s="390"/>
      <c r="AI116" s="389"/>
      <c r="AJ116" s="527"/>
      <c r="AK116" s="386"/>
      <c r="AL116" s="527"/>
      <c r="AM116" s="386"/>
      <c r="AN116" s="527"/>
      <c r="AO116" s="386"/>
      <c r="AP116" s="387"/>
      <c r="AQ116" s="386"/>
      <c r="AR116" s="527"/>
      <c r="AS116" s="390"/>
      <c r="AT116" s="390"/>
      <c r="AU116" s="389"/>
      <c r="AV116" s="527"/>
      <c r="AW116" s="390"/>
      <c r="AX116" s="390"/>
      <c r="AY116" s="391"/>
      <c r="AZ116" s="527"/>
      <c r="BA116" s="390"/>
      <c r="BB116" s="390"/>
      <c r="BC116" s="390"/>
      <c r="BD116" s="386"/>
      <c r="BE116" s="387"/>
      <c r="BF116" s="388"/>
      <c r="BG116" s="388"/>
      <c r="BH116" s="389"/>
      <c r="BI116" s="395">
        <v>93.12</v>
      </c>
      <c r="BJ116" s="396">
        <v>188.07</v>
      </c>
      <c r="BK116" s="396">
        <v>192.16</v>
      </c>
      <c r="BL116" s="393">
        <v>95.85</v>
      </c>
      <c r="BM116" s="393">
        <v>103.75</v>
      </c>
      <c r="BN116" s="393">
        <v>101.28</v>
      </c>
      <c r="BO116" s="394" t="s">
        <v>275</v>
      </c>
      <c r="BP116" s="395"/>
      <c r="BQ116" s="396"/>
      <c r="BR116" s="389"/>
      <c r="BS116" s="395">
        <v>96.96</v>
      </c>
      <c r="BT116" s="396"/>
      <c r="BU116" s="389">
        <v>43742</v>
      </c>
      <c r="BV116" s="395">
        <v>92.92</v>
      </c>
      <c r="BW116" s="396"/>
      <c r="BX116" s="396"/>
      <c r="BY116" s="394">
        <v>43781</v>
      </c>
      <c r="BZ116" s="395">
        <v>87.14</v>
      </c>
      <c r="CA116" s="398"/>
      <c r="CB116" s="398"/>
      <c r="CC116" s="365" t="s">
        <v>276</v>
      </c>
      <c r="CD116" s="396">
        <v>87.58</v>
      </c>
      <c r="CE116" s="396">
        <v>87.22</v>
      </c>
      <c r="CF116" s="365" t="s">
        <v>277</v>
      </c>
      <c r="CG116" s="399"/>
      <c r="CH116" s="398"/>
      <c r="CI116" s="398"/>
      <c r="CJ116" s="398"/>
      <c r="CK116" s="364"/>
      <c r="CL116" s="400">
        <v>87.61</v>
      </c>
      <c r="CM116" s="398"/>
      <c r="CN116" s="398"/>
      <c r="CO116" s="401" t="s">
        <v>71</v>
      </c>
      <c r="CP116" s="398"/>
      <c r="CQ116" s="398"/>
      <c r="CR116" s="364"/>
      <c r="CS116" s="399">
        <v>89.03</v>
      </c>
      <c r="CT116" s="398"/>
      <c r="CU116" s="364" t="s">
        <v>278</v>
      </c>
      <c r="CV116" s="399"/>
      <c r="CW116" s="398"/>
      <c r="CX116" s="365"/>
      <c r="CY116" s="367"/>
      <c r="CZ116" s="367"/>
      <c r="DA116" s="364"/>
      <c r="DB116" s="363">
        <v>89.03</v>
      </c>
      <c r="DC116" s="367"/>
      <c r="DD116" s="365" t="s">
        <v>279</v>
      </c>
      <c r="DE116" s="363"/>
      <c r="DF116" s="367"/>
      <c r="DG116" s="367"/>
      <c r="DH116" s="367"/>
      <c r="DI116" s="367"/>
      <c r="DJ116" s="367"/>
      <c r="DK116" s="364"/>
      <c r="DL116" s="399">
        <f>349.26 - 28.68</f>
        <v>320.58</v>
      </c>
      <c r="DM116" s="398"/>
      <c r="DN116" s="398"/>
      <c r="DO116" s="364" t="s">
        <v>542</v>
      </c>
      <c r="DP116" s="399"/>
      <c r="DQ116" s="398"/>
      <c r="DR116" s="365"/>
      <c r="DS116" s="380">
        <f t="shared" si="12"/>
        <v>2315.8699999999994</v>
      </c>
      <c r="DT116" s="380">
        <f t="shared" si="13"/>
        <v>1812.3</v>
      </c>
      <c r="DU116" s="834"/>
      <c r="DV116" s="557">
        <f t="shared" si="15"/>
        <v>-503.56999999999948</v>
      </c>
      <c r="DW116" s="874"/>
      <c r="DX116" s="409"/>
      <c r="DY116" s="367"/>
      <c r="DZ116" s="403"/>
    </row>
    <row r="117" spans="1:130" s="404" customFormat="1" ht="20.25" hidden="1" customHeight="1" x14ac:dyDescent="0.35">
      <c r="A117" s="381" t="s">
        <v>485</v>
      </c>
      <c r="B117" s="371"/>
      <c r="C117" s="371"/>
      <c r="D117" s="371"/>
      <c r="E117" s="371"/>
      <c r="F117" s="371"/>
      <c r="G117" s="371"/>
      <c r="H117" s="371"/>
      <c r="I117" s="371"/>
      <c r="J117" s="371"/>
      <c r="K117" s="371"/>
      <c r="L117" s="371"/>
      <c r="M117" s="371"/>
      <c r="N117" s="371"/>
      <c r="O117" s="371"/>
      <c r="P117" s="371"/>
      <c r="Q117" s="371"/>
      <c r="R117" s="382"/>
      <c r="S117" s="371"/>
      <c r="T117" s="371">
        <v>85.85</v>
      </c>
      <c r="U117" s="371"/>
      <c r="V117" s="797"/>
      <c r="W117" s="832"/>
      <c r="X117" s="833">
        <v>85.85</v>
      </c>
      <c r="Y117" s="383">
        <f t="shared" si="11"/>
        <v>171.7</v>
      </c>
      <c r="Z117" s="384"/>
      <c r="AA117" s="408"/>
      <c r="AB117" s="386"/>
      <c r="AC117" s="387"/>
      <c r="AD117" s="386"/>
      <c r="AE117" s="387"/>
      <c r="AF117" s="386"/>
      <c r="AG117" s="387"/>
      <c r="AH117" s="388"/>
      <c r="AI117" s="389"/>
      <c r="AJ117" s="387"/>
      <c r="AK117" s="386"/>
      <c r="AL117" s="387"/>
      <c r="AM117" s="386"/>
      <c r="AN117" s="387"/>
      <c r="AO117" s="386"/>
      <c r="AP117" s="387"/>
      <c r="AQ117" s="386"/>
      <c r="AR117" s="387"/>
      <c r="AS117" s="388"/>
      <c r="AT117" s="388"/>
      <c r="AU117" s="389"/>
      <c r="AV117" s="387"/>
      <c r="AW117" s="390"/>
      <c r="AX117" s="390"/>
      <c r="AY117" s="391"/>
      <c r="AZ117" s="387"/>
      <c r="BA117" s="388"/>
      <c r="BB117" s="388"/>
      <c r="BC117" s="388"/>
      <c r="BD117" s="386"/>
      <c r="BE117" s="387"/>
      <c r="BF117" s="388"/>
      <c r="BG117" s="388"/>
      <c r="BH117" s="389"/>
      <c r="BI117" s="392"/>
      <c r="BJ117" s="393"/>
      <c r="BK117" s="393"/>
      <c r="BL117" s="393"/>
      <c r="BM117" s="393"/>
      <c r="BN117" s="393"/>
      <c r="BO117" s="394"/>
      <c r="BP117" s="395"/>
      <c r="BQ117" s="396"/>
      <c r="BR117" s="389"/>
      <c r="BS117" s="395"/>
      <c r="BT117" s="396"/>
      <c r="BU117" s="389"/>
      <c r="BV117" s="395"/>
      <c r="BW117" s="396"/>
      <c r="BX117" s="396"/>
      <c r="BY117" s="394"/>
      <c r="BZ117" s="399"/>
      <c r="CA117" s="398"/>
      <c r="CB117" s="398"/>
      <c r="CC117" s="365"/>
      <c r="CD117" s="398"/>
      <c r="CE117" s="398"/>
      <c r="CF117" s="365"/>
      <c r="CG117" s="399"/>
      <c r="CH117" s="398"/>
      <c r="CI117" s="398"/>
      <c r="CJ117" s="398"/>
      <c r="CK117" s="364"/>
      <c r="CL117" s="400"/>
      <c r="CM117" s="398"/>
      <c r="CN117" s="398"/>
      <c r="CO117" s="401"/>
      <c r="CP117" s="398"/>
      <c r="CQ117" s="398"/>
      <c r="CR117" s="364"/>
      <c r="CS117" s="399"/>
      <c r="CT117" s="398"/>
      <c r="CU117" s="364"/>
      <c r="CV117" s="399"/>
      <c r="CW117" s="398"/>
      <c r="CX117" s="365"/>
      <c r="CY117" s="367"/>
      <c r="CZ117" s="367"/>
      <c r="DA117" s="364"/>
      <c r="DB117" s="363"/>
      <c r="DC117" s="367"/>
      <c r="DD117" s="365"/>
      <c r="DE117" s="363"/>
      <c r="DF117" s="367"/>
      <c r="DG117" s="367"/>
      <c r="DH117" s="367"/>
      <c r="DI117" s="367"/>
      <c r="DJ117" s="367"/>
      <c r="DK117" s="364"/>
      <c r="DL117" s="399"/>
      <c r="DM117" s="398"/>
      <c r="DN117" s="398"/>
      <c r="DO117" s="364"/>
      <c r="DP117" s="399"/>
      <c r="DQ117" s="398"/>
      <c r="DR117" s="365"/>
      <c r="DS117" s="380">
        <f t="shared" si="12"/>
        <v>171.7</v>
      </c>
      <c r="DT117" s="380">
        <f t="shared" si="13"/>
        <v>0</v>
      </c>
      <c r="DU117" s="834"/>
      <c r="DV117" s="557">
        <f t="shared" si="15"/>
        <v>-171.7</v>
      </c>
      <c r="DW117" s="874"/>
      <c r="DX117" s="402"/>
      <c r="DY117" s="367"/>
      <c r="DZ117" s="403"/>
    </row>
    <row r="118" spans="1:130" s="404" customFormat="1" ht="20.25" customHeight="1" x14ac:dyDescent="0.35">
      <c r="A118" s="381">
        <f>A116+1</f>
        <v>64</v>
      </c>
      <c r="B118" s="371">
        <v>188.97</v>
      </c>
      <c r="C118" s="371">
        <v>185.34</v>
      </c>
      <c r="D118" s="371">
        <v>91.76</v>
      </c>
      <c r="E118" s="371">
        <v>96.76</v>
      </c>
      <c r="F118" s="371">
        <v>101.2</v>
      </c>
      <c r="G118" s="371">
        <v>100.19</v>
      </c>
      <c r="H118" s="371">
        <v>99.34</v>
      </c>
      <c r="I118" s="371">
        <v>102.58</v>
      </c>
      <c r="J118" s="371">
        <v>100.31</v>
      </c>
      <c r="K118" s="371">
        <v>94.5</v>
      </c>
      <c r="L118" s="371">
        <v>94.41</v>
      </c>
      <c r="M118" s="371">
        <v>93.08</v>
      </c>
      <c r="N118" s="371">
        <v>91.02</v>
      </c>
      <c r="O118" s="371">
        <v>91.59</v>
      </c>
      <c r="P118" s="371">
        <v>90.7</v>
      </c>
      <c r="Q118" s="371">
        <v>90.42</v>
      </c>
      <c r="R118" s="382">
        <v>93.36</v>
      </c>
      <c r="S118" s="371">
        <v>93.36</v>
      </c>
      <c r="T118" s="371">
        <v>85.85</v>
      </c>
      <c r="U118" s="371">
        <v>97.77</v>
      </c>
      <c r="V118" s="797">
        <v>93.65</v>
      </c>
      <c r="W118" s="832">
        <v>95.22</v>
      </c>
      <c r="X118" s="833">
        <v>85.85</v>
      </c>
      <c r="Y118" s="383">
        <f t="shared" ref="Y118:Y119" si="16">SUM(B118:X118)</f>
        <v>2357.2299999999996</v>
      </c>
      <c r="Z118" s="384"/>
      <c r="AA118" s="385"/>
      <c r="AB118" s="389"/>
      <c r="AC118" s="387"/>
      <c r="AD118" s="389"/>
      <c r="AE118" s="387"/>
      <c r="AF118" s="386"/>
      <c r="AG118" s="527"/>
      <c r="AH118" s="390"/>
      <c r="AI118" s="389"/>
      <c r="AJ118" s="387"/>
      <c r="AK118" s="386"/>
      <c r="AL118" s="387"/>
      <c r="AM118" s="386"/>
      <c r="AN118" s="387"/>
      <c r="AO118" s="386"/>
      <c r="AP118" s="387"/>
      <c r="AQ118" s="386"/>
      <c r="AR118" s="387"/>
      <c r="AS118" s="388"/>
      <c r="AT118" s="388"/>
      <c r="AU118" s="389"/>
      <c r="AV118" s="527">
        <v>91.76</v>
      </c>
      <c r="AW118" s="390"/>
      <c r="AX118" s="390"/>
      <c r="AY118" s="391">
        <v>43605</v>
      </c>
      <c r="AZ118" s="527">
        <v>96.76</v>
      </c>
      <c r="BA118" s="390"/>
      <c r="BB118" s="390"/>
      <c r="BC118" s="390"/>
      <c r="BD118" s="386">
        <v>43642</v>
      </c>
      <c r="BE118" s="527">
        <v>101.2</v>
      </c>
      <c r="BF118" s="390"/>
      <c r="BG118" s="390"/>
      <c r="BH118" s="389">
        <v>43657</v>
      </c>
      <c r="BI118" s="395">
        <v>374.31</v>
      </c>
      <c r="BJ118" s="396">
        <v>100.19</v>
      </c>
      <c r="BK118" s="396"/>
      <c r="BL118" s="396"/>
      <c r="BM118" s="396"/>
      <c r="BN118" s="396"/>
      <c r="BO118" s="394" t="s">
        <v>280</v>
      </c>
      <c r="BP118" s="395">
        <v>99.34</v>
      </c>
      <c r="BQ118" s="396"/>
      <c r="BR118" s="389">
        <v>43724</v>
      </c>
      <c r="BS118" s="395">
        <v>102.58</v>
      </c>
      <c r="BT118" s="396"/>
      <c r="BU118" s="389">
        <v>43762</v>
      </c>
      <c r="BV118" s="395">
        <v>100.31</v>
      </c>
      <c r="BW118" s="396"/>
      <c r="BX118" s="396"/>
      <c r="BY118" s="394">
        <v>43791</v>
      </c>
      <c r="BZ118" s="399">
        <v>94.5</v>
      </c>
      <c r="CA118" s="398"/>
      <c r="CB118" s="398"/>
      <c r="CC118" s="365" t="s">
        <v>91</v>
      </c>
      <c r="CD118" s="398">
        <v>94.41</v>
      </c>
      <c r="CE118" s="398"/>
      <c r="CF118" s="365" t="s">
        <v>127</v>
      </c>
      <c r="CG118" s="399">
        <v>93.08</v>
      </c>
      <c r="CH118" s="398"/>
      <c r="CI118" s="398"/>
      <c r="CJ118" s="398"/>
      <c r="CK118" s="364" t="s">
        <v>70</v>
      </c>
      <c r="CL118" s="400"/>
      <c r="CM118" s="398"/>
      <c r="CN118" s="398"/>
      <c r="CO118" s="401"/>
      <c r="CP118" s="398">
        <v>91.59</v>
      </c>
      <c r="CQ118" s="398"/>
      <c r="CR118" s="364" t="s">
        <v>161</v>
      </c>
      <c r="CS118" s="399"/>
      <c r="CT118" s="398"/>
      <c r="CU118" s="364"/>
      <c r="CV118" s="399">
        <v>90.7</v>
      </c>
      <c r="CW118" s="398"/>
      <c r="CX118" s="365" t="s">
        <v>54</v>
      </c>
      <c r="CY118" s="367">
        <v>90.42</v>
      </c>
      <c r="CZ118" s="367"/>
      <c r="DA118" s="364" t="s">
        <v>160</v>
      </c>
      <c r="DB118" s="363">
        <v>93.36</v>
      </c>
      <c r="DC118" s="367"/>
      <c r="DD118" s="365" t="s">
        <v>63</v>
      </c>
      <c r="DE118" s="363">
        <v>184.38</v>
      </c>
      <c r="DF118" s="367"/>
      <c r="DG118" s="367"/>
      <c r="DH118" s="367"/>
      <c r="DI118" s="367"/>
      <c r="DJ118" s="367"/>
      <c r="DK118" s="364" t="s">
        <v>469</v>
      </c>
      <c r="DL118" s="399">
        <v>85.85</v>
      </c>
      <c r="DM118" s="398"/>
      <c r="DN118" s="398"/>
      <c r="DO118" s="364" t="s">
        <v>522</v>
      </c>
      <c r="DP118" s="399">
        <v>191.42</v>
      </c>
      <c r="DQ118" s="398"/>
      <c r="DR118" s="365" t="s">
        <v>530</v>
      </c>
      <c r="DS118" s="380">
        <f t="shared" si="12"/>
        <v>2357.2299999999996</v>
      </c>
      <c r="DT118" s="380">
        <f t="shared" ref="DT118:DT119" si="17">AA118+AC118+AE118+AG118+AH118+AJ118+AL118+AN118+AP118+AR118+AS118+AT118+AV118+AW118+AX118+AZ118+BA118+BB118+BC118+BE118+BF118+BG118+BI118+BJ118+BK118+BL118+BM118+BN118+BP118+BQ118+BS118+BT118+BV118+CB118+BX118+CD118+CA118+CE118+BZ118+BW118+CG118+CH118+CI118+CJ118+CL118+CM118+CN118+CP118+CQ118+CS118+CT118+CV118+CW118+CY118+CZ118+DB118+DC118+DE118+DF118+DG118+DH118+DI118+DJ118+DL118+DM118+DN118+DP118+DQ118</f>
        <v>2176.16</v>
      </c>
      <c r="DU118" s="834"/>
      <c r="DV118" s="557">
        <f t="shared" si="15"/>
        <v>-181.06999999999971</v>
      </c>
      <c r="DW118" s="874"/>
      <c r="DX118" s="409"/>
      <c r="DY118" s="367"/>
      <c r="DZ118" s="403"/>
    </row>
    <row r="119" spans="1:130" s="404" customFormat="1" ht="20.25" customHeight="1" thickBot="1" x14ac:dyDescent="0.4">
      <c r="A119" s="381">
        <f t="shared" ref="A119" si="18">A118+1</f>
        <v>65</v>
      </c>
      <c r="B119" s="371">
        <v>230.79</v>
      </c>
      <c r="C119" s="371">
        <v>214.88</v>
      </c>
      <c r="D119" s="371">
        <v>104.45</v>
      </c>
      <c r="E119" s="371">
        <v>112.67</v>
      </c>
      <c r="F119" s="371">
        <v>105.65</v>
      </c>
      <c r="G119" s="371">
        <v>101.94</v>
      </c>
      <c r="H119" s="371">
        <v>165.07</v>
      </c>
      <c r="I119" s="371">
        <v>142.94</v>
      </c>
      <c r="J119" s="371">
        <v>123.46</v>
      </c>
      <c r="K119" s="371">
        <v>107.18</v>
      </c>
      <c r="L119" s="371">
        <v>93.91</v>
      </c>
      <c r="M119" s="371">
        <v>101.89</v>
      </c>
      <c r="N119" s="371">
        <v>98.86</v>
      </c>
      <c r="O119" s="371">
        <v>99.91</v>
      </c>
      <c r="P119" s="371">
        <v>99.51</v>
      </c>
      <c r="Q119" s="371">
        <v>100.84</v>
      </c>
      <c r="R119" s="382">
        <v>117.69</v>
      </c>
      <c r="S119" s="371">
        <v>117.69</v>
      </c>
      <c r="T119" s="371">
        <v>85.85</v>
      </c>
      <c r="U119" s="371">
        <v>124.67</v>
      </c>
      <c r="V119" s="797">
        <v>114.7</v>
      </c>
      <c r="W119" s="832">
        <v>107.99</v>
      </c>
      <c r="X119" s="833">
        <v>85.85</v>
      </c>
      <c r="Y119" s="383">
        <f t="shared" si="16"/>
        <v>2758.3899999999994</v>
      </c>
      <c r="Z119" s="384"/>
      <c r="AA119" s="408"/>
      <c r="AB119" s="389"/>
      <c r="AC119" s="397"/>
      <c r="AD119" s="389"/>
      <c r="AE119" s="397"/>
      <c r="AF119" s="389"/>
      <c r="AG119" s="397"/>
      <c r="AI119" s="551"/>
      <c r="AJ119" s="527"/>
      <c r="AK119" s="389"/>
      <c r="AL119" s="527"/>
      <c r="AM119" s="389"/>
      <c r="AN119" s="527"/>
      <c r="AO119" s="389"/>
      <c r="AP119" s="527"/>
      <c r="AQ119" s="389"/>
      <c r="AR119" s="527"/>
      <c r="AS119" s="390"/>
      <c r="AT119" s="390"/>
      <c r="AU119" s="389"/>
      <c r="AV119" s="527">
        <v>112.67</v>
      </c>
      <c r="AW119" s="388"/>
      <c r="AX119" s="390"/>
      <c r="AY119" s="394">
        <v>43613</v>
      </c>
      <c r="AZ119" s="527">
        <v>214.88</v>
      </c>
      <c r="BA119" s="390">
        <v>230.79</v>
      </c>
      <c r="BB119" s="390">
        <v>104.45</v>
      </c>
      <c r="BC119" s="390">
        <v>112.67</v>
      </c>
      <c r="BD119" s="389" t="s">
        <v>281</v>
      </c>
      <c r="BE119" s="527">
        <v>105.65</v>
      </c>
      <c r="BF119" s="390"/>
      <c r="BG119" s="388"/>
      <c r="BH119" s="389">
        <v>43654</v>
      </c>
      <c r="BI119" s="395">
        <v>165.07</v>
      </c>
      <c r="BJ119" s="393"/>
      <c r="BK119" s="396"/>
      <c r="BL119" s="396"/>
      <c r="BM119" s="396"/>
      <c r="BN119" s="396"/>
      <c r="BO119" s="394">
        <v>43703</v>
      </c>
      <c r="BP119" s="397"/>
      <c r="BQ119" s="396"/>
      <c r="BR119" s="389"/>
      <c r="BS119" s="395">
        <v>142.94</v>
      </c>
      <c r="BT119" s="396"/>
      <c r="BU119" s="389">
        <v>43742</v>
      </c>
      <c r="BV119" s="395">
        <v>123.46</v>
      </c>
      <c r="BW119" s="396">
        <v>107.18</v>
      </c>
      <c r="BX119" s="396"/>
      <c r="BY119" s="394" t="s">
        <v>108</v>
      </c>
      <c r="BZ119" s="395">
        <v>93.91</v>
      </c>
      <c r="CA119" s="398"/>
      <c r="CB119" s="398"/>
      <c r="CC119" s="365" t="s">
        <v>150</v>
      </c>
      <c r="CD119" s="398">
        <v>101.89</v>
      </c>
      <c r="CE119" s="398"/>
      <c r="CF119" s="365" t="s">
        <v>122</v>
      </c>
      <c r="CG119" s="399"/>
      <c r="CH119" s="398"/>
      <c r="CI119" s="398"/>
      <c r="CJ119" s="398"/>
      <c r="CK119" s="364"/>
      <c r="CL119" s="400">
        <v>98.86</v>
      </c>
      <c r="CM119" s="398"/>
      <c r="CN119" s="398"/>
      <c r="CO119" s="401" t="s">
        <v>182</v>
      </c>
      <c r="CP119" s="398">
        <v>99.91</v>
      </c>
      <c r="CQ119" s="398"/>
      <c r="CR119" s="364" t="s">
        <v>227</v>
      </c>
      <c r="CS119" s="399">
        <v>99.51</v>
      </c>
      <c r="CT119" s="398"/>
      <c r="CU119" s="364" t="s">
        <v>66</v>
      </c>
      <c r="CV119" s="399"/>
      <c r="CW119" s="398"/>
      <c r="CX119" s="365"/>
      <c r="CY119" s="367">
        <v>100.84</v>
      </c>
      <c r="CZ119" s="367">
        <v>117.69</v>
      </c>
      <c r="DA119" s="364" t="s">
        <v>132</v>
      </c>
      <c r="DB119" s="363"/>
      <c r="DC119" s="367"/>
      <c r="DD119" s="365"/>
      <c r="DE119" s="363">
        <v>106.96</v>
      </c>
      <c r="DF119" s="367"/>
      <c r="DG119" s="367"/>
      <c r="DH119" s="367"/>
      <c r="DI119" s="367"/>
      <c r="DJ119" s="367"/>
      <c r="DK119" s="364" t="s">
        <v>469</v>
      </c>
      <c r="DL119" s="399">
        <v>85.85</v>
      </c>
      <c r="DM119" s="398">
        <v>85.85</v>
      </c>
      <c r="DN119" s="398"/>
      <c r="DO119" s="364" t="s">
        <v>557</v>
      </c>
      <c r="DP119" s="399">
        <v>153.52000000000001</v>
      </c>
      <c r="DQ119" s="398"/>
      <c r="DR119" s="365" t="s">
        <v>525</v>
      </c>
      <c r="DS119" s="380">
        <f t="shared" si="12"/>
        <v>2758.3899999999994</v>
      </c>
      <c r="DT119" s="380">
        <f t="shared" si="17"/>
        <v>2564.5500000000002</v>
      </c>
      <c r="DU119" s="834"/>
      <c r="DV119" s="875">
        <f t="shared" si="15"/>
        <v>-193.83999999999924</v>
      </c>
      <c r="DW119" s="876"/>
      <c r="DX119" s="409"/>
      <c r="DY119" s="367"/>
      <c r="DZ119" s="403"/>
    </row>
    <row r="120" spans="1:130" s="96" customFormat="1" ht="20.25" customHeight="1" thickTop="1" thickBot="1" x14ac:dyDescent="0.4">
      <c r="A120" s="91"/>
      <c r="B120" s="742">
        <f t="shared" ref="B120:J120" si="19">SUM(B53:B119)</f>
        <v>12059.650000000001</v>
      </c>
      <c r="C120" s="742">
        <f t="shared" si="19"/>
        <v>12304.109999999999</v>
      </c>
      <c r="D120" s="743">
        <f t="shared" si="19"/>
        <v>6150.7400000000007</v>
      </c>
      <c r="E120" s="743">
        <f t="shared" si="19"/>
        <v>6377.8399999999992</v>
      </c>
      <c r="F120" s="743">
        <f t="shared" si="19"/>
        <v>6481.6799999999976</v>
      </c>
      <c r="G120" s="743">
        <f t="shared" si="19"/>
        <v>7415.7500000000018</v>
      </c>
      <c r="H120" s="743">
        <f t="shared" si="19"/>
        <v>8329.07</v>
      </c>
      <c r="I120" s="743">
        <f t="shared" si="19"/>
        <v>8048.3799999999992</v>
      </c>
      <c r="J120" s="743">
        <f t="shared" si="19"/>
        <v>7009.8600000000015</v>
      </c>
      <c r="K120" s="743">
        <f>SUM(K53:K119)</f>
        <v>6402.4799999999987</v>
      </c>
      <c r="L120" s="743">
        <f>SUM(L53:L119)</f>
        <v>6140.85</v>
      </c>
      <c r="M120" s="743">
        <f>SUM(M53:M119)</f>
        <v>5937.2499999999991</v>
      </c>
      <c r="N120" s="743">
        <f>SUM(N53:N119)</f>
        <v>5867.4599999999991</v>
      </c>
      <c r="O120" s="743">
        <f t="shared" ref="O120:Y120" si="20">SUM(O53:O119)</f>
        <v>5806.15</v>
      </c>
      <c r="P120" s="743">
        <f t="shared" si="20"/>
        <v>5824.2000000000016</v>
      </c>
      <c r="Q120" s="743">
        <f t="shared" si="20"/>
        <v>5713.2699999999995</v>
      </c>
      <c r="R120" s="744">
        <f t="shared" si="20"/>
        <v>6001.4999999999991</v>
      </c>
      <c r="S120" s="743">
        <f t="shared" si="20"/>
        <v>6001.4999999999991</v>
      </c>
      <c r="T120" s="743">
        <f t="shared" si="20"/>
        <v>5408.5500000000029</v>
      </c>
      <c r="U120" s="743">
        <f t="shared" si="20"/>
        <v>6328.090000000002</v>
      </c>
      <c r="V120" s="745">
        <f t="shared" si="20"/>
        <v>5944.0599999999995</v>
      </c>
      <c r="W120" s="828">
        <f t="shared" si="20"/>
        <v>6655.7599999999993</v>
      </c>
      <c r="X120" s="828">
        <f t="shared" si="20"/>
        <v>5751.9500000000044</v>
      </c>
      <c r="Y120" s="92">
        <f t="shared" si="20"/>
        <v>157960.14999999997</v>
      </c>
      <c r="Z120" s="93"/>
      <c r="AA120" s="850">
        <f>SUM(AA53:AA119)</f>
        <v>843.38</v>
      </c>
      <c r="AB120" s="851"/>
      <c r="AC120" s="852">
        <f>SUM(AC53:AC119)</f>
        <v>147.72999999999999</v>
      </c>
      <c r="AD120" s="851"/>
      <c r="AE120" s="852">
        <f>SUM(AE53:AE119)</f>
        <v>147.72999999999999</v>
      </c>
      <c r="AF120" s="851"/>
      <c r="AG120" s="888">
        <f>SUM(AG53:AH119)</f>
        <v>504.9</v>
      </c>
      <c r="AH120" s="889"/>
      <c r="AI120" s="853"/>
      <c r="AJ120" s="854">
        <f>SUM(AJ53:AJ119)</f>
        <v>150.51999999999998</v>
      </c>
      <c r="AK120" s="851"/>
      <c r="AL120" s="854">
        <f>SUM(AL53:AL119)</f>
        <v>78</v>
      </c>
      <c r="AM120" s="851"/>
      <c r="AN120" s="854">
        <f>SUM(AN53:AN119)</f>
        <v>190.51999999999998</v>
      </c>
      <c r="AO120" s="851"/>
      <c r="AP120" s="852">
        <f>SUM(AP53:AP119)</f>
        <v>72.52</v>
      </c>
      <c r="AQ120" s="851"/>
      <c r="AR120" s="888">
        <f>SUM(AR53:AT119)</f>
        <v>3369.3199999999993</v>
      </c>
      <c r="AS120" s="889"/>
      <c r="AT120" s="890"/>
      <c r="AU120" s="853"/>
      <c r="AV120" s="888">
        <f>SUM(AV53:AX119)</f>
        <v>4869.8000000000011</v>
      </c>
      <c r="AW120" s="889"/>
      <c r="AX120" s="889"/>
      <c r="AY120" s="855"/>
      <c r="AZ120" s="888">
        <f>SUM(AZ53:BC119)</f>
        <v>4071.8000000000006</v>
      </c>
      <c r="BA120" s="889"/>
      <c r="BB120" s="889"/>
      <c r="BC120" s="889"/>
      <c r="BD120" s="851"/>
      <c r="BE120" s="888">
        <f>SUM(BE53:BG119)</f>
        <v>7923.3199999999979</v>
      </c>
      <c r="BF120" s="889"/>
      <c r="BG120" s="889"/>
      <c r="BH120" s="853"/>
      <c r="BI120" s="888">
        <f>SUM(BI53:BN119)</f>
        <v>12479.660000000003</v>
      </c>
      <c r="BJ120" s="889"/>
      <c r="BK120" s="889"/>
      <c r="BL120" s="889"/>
      <c r="BM120" s="889"/>
      <c r="BN120" s="889"/>
      <c r="BO120" s="856"/>
      <c r="BP120" s="888">
        <f>SUM(BP53:BQ119)</f>
        <v>7394.63</v>
      </c>
      <c r="BQ120" s="889"/>
      <c r="BR120" s="853"/>
      <c r="BS120" s="888">
        <f>SUM(BS53:BT119)</f>
        <v>5907.93</v>
      </c>
      <c r="BT120" s="889"/>
      <c r="BU120" s="853"/>
      <c r="BV120" s="888">
        <f>SUM(BV53:BX119)</f>
        <v>6690.670000000001</v>
      </c>
      <c r="BW120" s="889"/>
      <c r="BX120" s="890"/>
      <c r="BY120" s="856"/>
      <c r="BZ120" s="888">
        <f>SUM(BZ53:CB119)</f>
        <v>10399.219999999999</v>
      </c>
      <c r="CA120" s="889"/>
      <c r="CB120" s="889"/>
      <c r="CC120" s="857"/>
      <c r="CD120" s="891">
        <f>SUM(CD53:CE119)</f>
        <v>8711.3599999999969</v>
      </c>
      <c r="CE120" s="891"/>
      <c r="CF120" s="857"/>
      <c r="CG120" s="892">
        <f>SUM(CG53:CJ119)</f>
        <v>7565.8600000000006</v>
      </c>
      <c r="CH120" s="885"/>
      <c r="CI120" s="885"/>
      <c r="CJ120" s="885"/>
      <c r="CK120" s="858"/>
      <c r="CL120" s="879">
        <f>SUM(CL53:CN119)</f>
        <v>5273.6499999999969</v>
      </c>
      <c r="CM120" s="885"/>
      <c r="CN120" s="885"/>
      <c r="CO120" s="859"/>
      <c r="CP120" s="881">
        <f>SUM(CP53:CQ119)</f>
        <v>4020.5399999999995</v>
      </c>
      <c r="CQ120" s="886"/>
      <c r="CR120" s="860"/>
      <c r="CS120" s="881">
        <f>SUM(CS53:CT119)</f>
        <v>3447.6800000000003</v>
      </c>
      <c r="CT120" s="887"/>
      <c r="CU120" s="861"/>
      <c r="CV120" s="881">
        <f>SUM(CV53:CW119)</f>
        <v>2877.7700000000004</v>
      </c>
      <c r="CW120" s="887"/>
      <c r="CX120" s="862"/>
      <c r="CY120" s="881">
        <f>SUM(CY53:CZ119)</f>
        <v>6531.07</v>
      </c>
      <c r="CZ120" s="880"/>
      <c r="DA120" s="861"/>
      <c r="DB120" s="879">
        <f>SUM(DB53:DC119)</f>
        <v>3093.5</v>
      </c>
      <c r="DC120" s="880"/>
      <c r="DD120" s="862"/>
      <c r="DE120" s="879">
        <f>SUM(DE53:DJ119)</f>
        <v>5004.1000000000004</v>
      </c>
      <c r="DF120" s="880"/>
      <c r="DG120" s="880"/>
      <c r="DH120" s="880"/>
      <c r="DI120" s="880"/>
      <c r="DJ120" s="880"/>
      <c r="DK120" s="861"/>
      <c r="DL120" s="881">
        <f>SUM(DL53:DN119)</f>
        <v>13848.170000000004</v>
      </c>
      <c r="DM120" s="880"/>
      <c r="DN120" s="882"/>
      <c r="DO120" s="861"/>
      <c r="DP120" s="881">
        <f>SUM(DP53:DQ119)</f>
        <v>5613.2499999999991</v>
      </c>
      <c r="DQ120" s="880"/>
      <c r="DR120" s="862"/>
      <c r="DS120" s="94">
        <f>SUM(DS53:DS119)</f>
        <v>157874.29999999999</v>
      </c>
      <c r="DT120" s="94">
        <f>SUM(DT53:DT119)</f>
        <v>131228.60000000003</v>
      </c>
      <c r="DU120" s="51"/>
      <c r="DV120" s="829">
        <f>SUM(DV53:DV119)</f>
        <v>-22723.909999999993</v>
      </c>
      <c r="DW120" s="95">
        <f>SUM(DW53:DW119)</f>
        <v>-3921.7899999999991</v>
      </c>
      <c r="DX120" s="734"/>
      <c r="DY120" s="741"/>
      <c r="DZ120" s="746"/>
    </row>
    <row r="121" spans="1:130" s="1" customFormat="1" ht="15.5" thickTop="1" thickBot="1" x14ac:dyDescent="0.4">
      <c r="A121" s="3"/>
      <c r="B121" s="3"/>
      <c r="C121" s="3"/>
      <c r="D121" s="3"/>
      <c r="E121" s="3"/>
      <c r="F121" s="3"/>
      <c r="G121" s="3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 s="747"/>
      <c r="Z121"/>
      <c r="AA121" s="97"/>
      <c r="AB121" s="98"/>
      <c r="AC121" s="97"/>
      <c r="AD121" s="98"/>
      <c r="AE121" s="97"/>
      <c r="AF121" s="98"/>
      <c r="AG121" s="97"/>
      <c r="AH121" s="97"/>
      <c r="AI121" s="99"/>
      <c r="AJ121" s="97"/>
      <c r="AK121" s="98"/>
      <c r="AL121" s="97"/>
      <c r="AM121" s="98"/>
      <c r="AN121" s="97"/>
      <c r="AO121" s="98"/>
      <c r="AP121" s="97"/>
      <c r="AQ121" s="98"/>
      <c r="AR121" s="97"/>
      <c r="AS121" s="97"/>
      <c r="AT121" s="97"/>
      <c r="AU121" s="99"/>
      <c r="AV121" s="97"/>
      <c r="AW121" s="100"/>
      <c r="AX121" s="100"/>
      <c r="AY121" s="98"/>
      <c r="AZ121" s="97"/>
      <c r="BA121" s="97"/>
      <c r="BB121" s="97"/>
      <c r="BC121" s="97"/>
      <c r="BD121" s="98"/>
      <c r="BE121" s="97"/>
      <c r="BF121" s="97"/>
      <c r="BG121" s="97"/>
      <c r="BH121" s="99"/>
      <c r="BI121" s="101"/>
      <c r="BJ121" s="101"/>
      <c r="BK121" s="101"/>
      <c r="BL121" s="101"/>
      <c r="BM121" s="101"/>
      <c r="BN121" s="101"/>
      <c r="BO121" s="99"/>
      <c r="BP121" s="102"/>
      <c r="BQ121" s="102"/>
      <c r="BR121" s="99"/>
      <c r="BS121" s="102"/>
      <c r="BT121" s="102"/>
      <c r="BU121" s="99"/>
      <c r="BV121" s="102"/>
      <c r="BW121" s="102"/>
      <c r="BX121" s="102"/>
      <c r="BY121" s="99"/>
      <c r="BZ121" s="103"/>
      <c r="CA121" s="103"/>
      <c r="CB121" s="103"/>
      <c r="CC121" s="104"/>
      <c r="CD121" s="104"/>
      <c r="CE121" s="104"/>
      <c r="CF121" s="104"/>
      <c r="CG121" s="104"/>
      <c r="CH121" s="104"/>
      <c r="CI121" s="104"/>
      <c r="CJ121" s="104"/>
      <c r="CK121" s="88"/>
      <c r="CL121" s="88"/>
      <c r="CM121" s="88"/>
      <c r="CN121" s="88"/>
      <c r="CO121" s="88"/>
      <c r="CP121" s="88"/>
      <c r="CQ121" s="88"/>
      <c r="CR121" s="87"/>
      <c r="CS121" s="88"/>
      <c r="CT121" s="88"/>
      <c r="CU121" s="87"/>
      <c r="CV121" s="87"/>
      <c r="CW121" s="87"/>
      <c r="CX121" s="87"/>
      <c r="CY121" s="87"/>
      <c r="CZ121" s="87"/>
      <c r="DA121" s="87"/>
      <c r="DB121" s="87"/>
      <c r="DC121" s="87"/>
      <c r="DD121" s="87"/>
      <c r="DE121" s="87"/>
      <c r="DF121" s="87"/>
      <c r="DG121" s="87"/>
      <c r="DH121" s="87"/>
      <c r="DI121" s="87"/>
      <c r="DJ121" s="87"/>
      <c r="DK121" s="87"/>
      <c r="DL121" s="740"/>
      <c r="DM121" s="740"/>
      <c r="DN121" s="87"/>
      <c r="DO121" s="87"/>
      <c r="DP121" s="87"/>
      <c r="DQ121" s="87"/>
      <c r="DR121" s="87"/>
      <c r="DT121" s="553">
        <f>DT120/DS120</f>
        <v>0.83122205450792208</v>
      </c>
      <c r="DU121" s="62"/>
      <c r="DV121" s="830">
        <f>-DV120/DS120</f>
        <v>0.14393672687701542</v>
      </c>
      <c r="DW121" s="831">
        <f>-DW120/DS120</f>
        <v>2.4841218615062739E-2</v>
      </c>
      <c r="DX121" s="883" t="s">
        <v>561</v>
      </c>
      <c r="DY121" s="884"/>
      <c r="DZ121" s="105"/>
    </row>
    <row r="122" spans="1:130" ht="15" thickTop="1" x14ac:dyDescent="0.35">
      <c r="CR122" s="87"/>
      <c r="CU122" s="87"/>
      <c r="CV122" s="87"/>
      <c r="CW122" s="87"/>
      <c r="CX122" s="87"/>
      <c r="CY122" s="87"/>
      <c r="CZ122" s="87"/>
      <c r="DA122" s="87"/>
      <c r="DB122" s="87"/>
      <c r="DC122" s="87"/>
      <c r="DD122" s="87"/>
      <c r="DE122" s="87"/>
      <c r="DF122" s="87"/>
      <c r="DG122" s="87"/>
      <c r="DH122" s="87"/>
      <c r="DI122" s="87"/>
      <c r="DJ122" s="87"/>
      <c r="DK122" s="87"/>
      <c r="DL122" s="740"/>
      <c r="DM122" s="740"/>
      <c r="DN122" s="87"/>
      <c r="DO122" s="87"/>
      <c r="DP122" s="87"/>
      <c r="DQ122" s="87"/>
      <c r="DR122" s="87"/>
    </row>
    <row r="123" spans="1:130" x14ac:dyDescent="0.35">
      <c r="CR123" s="88"/>
      <c r="CU123" s="88"/>
      <c r="CV123" s="88"/>
      <c r="CW123" s="88"/>
      <c r="CX123" s="88"/>
      <c r="CY123" s="88"/>
      <c r="CZ123" s="88"/>
      <c r="DA123" s="88"/>
      <c r="DB123" s="88"/>
      <c r="DC123" s="88"/>
      <c r="DD123" s="88"/>
      <c r="DE123" s="88"/>
      <c r="DF123" s="88"/>
      <c r="DG123" s="88"/>
      <c r="DH123" s="88"/>
      <c r="DI123" s="88"/>
      <c r="DJ123" s="88"/>
      <c r="DK123" s="88"/>
      <c r="DL123" s="739"/>
      <c r="DM123" s="739"/>
      <c r="DN123" s="88"/>
      <c r="DO123" s="88"/>
      <c r="DP123" s="88"/>
      <c r="DQ123" s="88"/>
      <c r="DR123" s="88"/>
    </row>
    <row r="124" spans="1:130" x14ac:dyDescent="0.35">
      <c r="DT124" s="108"/>
    </row>
    <row r="141" spans="1:135" s="107" customFormat="1" x14ac:dyDescent="0.35">
      <c r="A141" s="3"/>
      <c r="B141" s="3"/>
      <c r="C141" s="3"/>
      <c r="D141" s="3"/>
      <c r="E141" s="3"/>
      <c r="F141" s="3"/>
      <c r="G141" s="3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 s="91"/>
      <c r="Z141"/>
      <c r="AA141" s="97"/>
      <c r="AB141" s="98"/>
      <c r="AC141" s="97"/>
      <c r="AD141" s="98"/>
      <c r="AE141" s="97"/>
      <c r="AF141" s="98"/>
      <c r="AG141" s="97"/>
      <c r="AH141" s="97"/>
      <c r="AI141" s="99"/>
      <c r="AJ141" s="97"/>
      <c r="AK141" s="98"/>
      <c r="AL141" s="97"/>
      <c r="AM141" s="98"/>
      <c r="AN141" s="97"/>
      <c r="AO141" s="98"/>
      <c r="AP141" s="97"/>
      <c r="AQ141" s="98"/>
      <c r="AR141" s="97"/>
      <c r="AS141" s="97"/>
      <c r="AT141" s="97"/>
      <c r="AU141" s="99"/>
      <c r="AV141" s="97"/>
      <c r="AW141" s="100"/>
      <c r="AX141" s="100"/>
      <c r="AY141" s="98"/>
      <c r="AZ141" s="97"/>
      <c r="BA141" s="97"/>
      <c r="BB141" s="97"/>
      <c r="BC141" s="97"/>
      <c r="BD141" s="98"/>
      <c r="BE141" s="97"/>
      <c r="BF141" s="97"/>
      <c r="BG141" s="97"/>
      <c r="BH141" s="99"/>
      <c r="BI141" s="101"/>
      <c r="BJ141" s="101"/>
      <c r="BK141" s="101"/>
      <c r="BL141" s="101"/>
      <c r="BM141" s="101"/>
      <c r="BN141" s="101"/>
      <c r="BO141" s="99"/>
      <c r="BP141" s="102"/>
      <c r="BQ141" s="102"/>
      <c r="BR141" s="99"/>
      <c r="BS141" s="102"/>
      <c r="BT141" s="102"/>
      <c r="BU141" s="99"/>
      <c r="BV141" s="102"/>
      <c r="BW141" s="102"/>
      <c r="BX141" s="102"/>
      <c r="BY141" s="99"/>
      <c r="BZ141" s="103"/>
      <c r="CA141" s="103"/>
      <c r="CB141" s="103"/>
      <c r="CC141" s="104"/>
      <c r="CD141" s="104"/>
      <c r="CE141" s="104"/>
      <c r="CF141" s="104"/>
      <c r="CG141" s="104"/>
      <c r="CH141" s="104"/>
      <c r="CI141" s="104"/>
      <c r="CJ141" s="104"/>
      <c r="CK141" s="104"/>
      <c r="CL141" s="104"/>
      <c r="CM141" s="104"/>
      <c r="CN141" s="104"/>
      <c r="CO141" s="104"/>
      <c r="CP141" s="104"/>
      <c r="CQ141" s="104"/>
      <c r="CR141" s="104"/>
      <c r="CS141" s="104"/>
      <c r="CT141" s="104"/>
      <c r="CU141" s="104"/>
      <c r="CV141" s="104"/>
      <c r="CW141" s="104"/>
      <c r="CX141" s="104"/>
      <c r="CY141" s="104"/>
      <c r="CZ141" s="104"/>
      <c r="DA141" s="104"/>
      <c r="DB141" s="104"/>
      <c r="DC141" s="104"/>
      <c r="DD141" s="104"/>
      <c r="DE141" s="104"/>
      <c r="DF141" s="104"/>
      <c r="DG141" s="104"/>
      <c r="DH141" s="104"/>
      <c r="DI141" s="104"/>
      <c r="DJ141" s="104"/>
      <c r="DK141" s="104"/>
      <c r="DL141" s="103"/>
      <c r="DM141" s="103"/>
      <c r="DN141" s="104"/>
      <c r="DO141" s="104"/>
      <c r="DP141" s="104"/>
      <c r="DQ141" s="104"/>
      <c r="DR141" s="104"/>
      <c r="DS141" s="106"/>
      <c r="DT141" s="106"/>
      <c r="DU141" s="106"/>
      <c r="DV141" s="108"/>
      <c r="DW141" s="108"/>
      <c r="DY141" s="108"/>
      <c r="DZ141" s="106"/>
      <c r="EA141"/>
      <c r="EB141"/>
      <c r="EC141"/>
      <c r="ED141"/>
      <c r="EE141"/>
    </row>
  </sheetData>
  <mergeCells count="113">
    <mergeCell ref="B1:Y1"/>
    <mergeCell ref="B2:Y2"/>
    <mergeCell ref="AA2:AI2"/>
    <mergeCell ref="DS2:DT2"/>
    <mergeCell ref="DW2:DW3"/>
    <mergeCell ref="DX2:DX3"/>
    <mergeCell ref="AL3:AM3"/>
    <mergeCell ref="AN3:AO3"/>
    <mergeCell ref="AP3:AQ3"/>
    <mergeCell ref="AR3:AU3"/>
    <mergeCell ref="CP3:CR3"/>
    <mergeCell ref="AV3:AY3"/>
    <mergeCell ref="AZ3:BD3"/>
    <mergeCell ref="BE3:BH3"/>
    <mergeCell ref="BI3:BO3"/>
    <mergeCell ref="BP3:BR3"/>
    <mergeCell ref="BS3:BU3"/>
    <mergeCell ref="AA3:AB3"/>
    <mergeCell ref="AC3:AD3"/>
    <mergeCell ref="AE3:AF3"/>
    <mergeCell ref="AG3:AI3"/>
    <mergeCell ref="AJ3:AK3"/>
    <mergeCell ref="BI48:BN48"/>
    <mergeCell ref="BP48:BQ48"/>
    <mergeCell ref="BS48:BT48"/>
    <mergeCell ref="BV48:BX48"/>
    <mergeCell ref="BZ48:CB48"/>
    <mergeCell ref="CD48:CE48"/>
    <mergeCell ref="DP3:DR3"/>
    <mergeCell ref="DX39:DY39"/>
    <mergeCell ref="AG48:AH48"/>
    <mergeCell ref="AR48:AT48"/>
    <mergeCell ref="AV48:AX48"/>
    <mergeCell ref="AZ48:BC48"/>
    <mergeCell ref="BE48:BG48"/>
    <mergeCell ref="CS3:CU3"/>
    <mergeCell ref="CV3:CX3"/>
    <mergeCell ref="CY3:DA3"/>
    <mergeCell ref="DB3:DD3"/>
    <mergeCell ref="DE3:DK3"/>
    <mergeCell ref="DL3:DO3"/>
    <mergeCell ref="BV3:BY3"/>
    <mergeCell ref="BZ3:CC3"/>
    <mergeCell ref="CD3:CF3"/>
    <mergeCell ref="CG3:CK3"/>
    <mergeCell ref="CL3:CO3"/>
    <mergeCell ref="DB48:DC48"/>
    <mergeCell ref="DE48:DJ48"/>
    <mergeCell ref="DL48:DN48"/>
    <mergeCell ref="DP48:DQ48"/>
    <mergeCell ref="CG48:CJ48"/>
    <mergeCell ref="CL48:CN48"/>
    <mergeCell ref="CP48:CQ48"/>
    <mergeCell ref="CS48:CT48"/>
    <mergeCell ref="CV48:CW48"/>
    <mergeCell ref="CY48:CZ48"/>
    <mergeCell ref="B50:Y50"/>
    <mergeCell ref="B51:Y51"/>
    <mergeCell ref="AA51:AI51"/>
    <mergeCell ref="DS51:DT51"/>
    <mergeCell ref="DW51:DW52"/>
    <mergeCell ref="AA52:AB52"/>
    <mergeCell ref="AC52:AD52"/>
    <mergeCell ref="AE52:AF52"/>
    <mergeCell ref="AG52:AI52"/>
    <mergeCell ref="AZ52:BD52"/>
    <mergeCell ref="BE52:BH52"/>
    <mergeCell ref="BI52:BO52"/>
    <mergeCell ref="BP52:BR52"/>
    <mergeCell ref="BS52:BU52"/>
    <mergeCell ref="BV52:BY52"/>
    <mergeCell ref="AJ52:AK52"/>
    <mergeCell ref="AL52:AM52"/>
    <mergeCell ref="AN52:AO52"/>
    <mergeCell ref="AP52:AQ52"/>
    <mergeCell ref="AR52:AU52"/>
    <mergeCell ref="AV52:AY52"/>
    <mergeCell ref="CV52:CX52"/>
    <mergeCell ref="CY52:DA52"/>
    <mergeCell ref="DB52:DD52"/>
    <mergeCell ref="DE52:DK52"/>
    <mergeCell ref="DL52:DO52"/>
    <mergeCell ref="DP52:DR52"/>
    <mergeCell ref="BZ52:CC52"/>
    <mergeCell ref="CD52:CF52"/>
    <mergeCell ref="CG52:CK52"/>
    <mergeCell ref="CL52:CO52"/>
    <mergeCell ref="CP52:CR52"/>
    <mergeCell ref="CS52:CU52"/>
    <mergeCell ref="BP120:BQ120"/>
    <mergeCell ref="BS120:BT120"/>
    <mergeCell ref="BV120:BX120"/>
    <mergeCell ref="BZ120:CB120"/>
    <mergeCell ref="CD120:CE120"/>
    <mergeCell ref="CG120:CJ120"/>
    <mergeCell ref="EA90:EC90"/>
    <mergeCell ref="EA92:ED92"/>
    <mergeCell ref="AG120:AH120"/>
    <mergeCell ref="AR120:AT120"/>
    <mergeCell ref="AV120:AX120"/>
    <mergeCell ref="AZ120:BC120"/>
    <mergeCell ref="BE120:BG120"/>
    <mergeCell ref="BI120:BN120"/>
    <mergeCell ref="DE120:DJ120"/>
    <mergeCell ref="DL120:DN120"/>
    <mergeCell ref="DP120:DQ120"/>
    <mergeCell ref="DX121:DY121"/>
    <mergeCell ref="CL120:CN120"/>
    <mergeCell ref="CP120:CQ120"/>
    <mergeCell ref="CS120:CT120"/>
    <mergeCell ref="CV120:CW120"/>
    <mergeCell ref="CY120:CZ120"/>
    <mergeCell ref="DB120:DC120"/>
  </mergeCells>
  <pageMargins left="0.7" right="0.7" top="0.75" bottom="0.75" header="0.1" footer="0.3"/>
  <pageSetup paperSize="5" orientation="landscape" r:id="rId1"/>
  <headerFooter>
    <oddHeader xml:space="preserve">&amp;C&amp;"Arial,Bold"&amp;14 Blue Cereus, LLC&amp;12
&amp;10Billing &amp; Collections&amp;8
</oddHeader>
    <oddFooter>&amp;R&amp;"Arial,Bold"&amp;8 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A374-ED1A-4628-86E8-EA0C48F2AD35}">
  <dimension ref="A1:H358"/>
  <sheetViews>
    <sheetView tabSelected="1" topLeftCell="A201" zoomScaleNormal="100" workbookViewId="0">
      <selection activeCell="F212" sqref="F212"/>
    </sheetView>
  </sheetViews>
  <sheetFormatPr defaultColWidth="8.81640625" defaultRowHeight="14.5" x14ac:dyDescent="0.35"/>
  <cols>
    <col min="1" max="1" width="7" style="1" customWidth="1"/>
    <col min="2" max="2" width="74.453125" style="1" customWidth="1"/>
    <col min="3" max="3" width="12.81640625" style="5" customWidth="1"/>
    <col min="4" max="4" width="11.453125" style="164" customWidth="1"/>
    <col min="5" max="5" width="12.81640625" style="162" customWidth="1"/>
    <col min="6" max="7" width="11.453125" customWidth="1"/>
  </cols>
  <sheetData>
    <row r="1" spans="1:5" s="112" customFormat="1" ht="16.5" thickTop="1" thickBot="1" x14ac:dyDescent="0.4">
      <c r="A1" s="952" t="s">
        <v>282</v>
      </c>
      <c r="B1" s="905"/>
      <c r="C1" s="109" t="s">
        <v>0</v>
      </c>
      <c r="D1" s="110" t="s">
        <v>456</v>
      </c>
      <c r="E1" s="111"/>
    </row>
    <row r="2" spans="1:5" s="112" customFormat="1" ht="8.25" customHeight="1" thickTop="1" x14ac:dyDescent="0.35">
      <c r="A2" s="113"/>
      <c r="B2" s="114"/>
      <c r="C2" s="681"/>
      <c r="D2" s="115"/>
      <c r="E2" s="111"/>
    </row>
    <row r="3" spans="1:5" s="112" customFormat="1" ht="13.5" customHeight="1" x14ac:dyDescent="0.3">
      <c r="A3" s="116" t="s">
        <v>284</v>
      </c>
      <c r="B3" s="117"/>
      <c r="C3" s="121"/>
      <c r="D3" s="119"/>
      <c r="E3" s="111"/>
    </row>
    <row r="4" spans="1:5" s="588" customFormat="1" ht="13" x14ac:dyDescent="0.3">
      <c r="A4" s="693"/>
      <c r="B4" s="694" t="s">
        <v>285</v>
      </c>
      <c r="C4" s="1002">
        <v>1289.6600000000001</v>
      </c>
      <c r="D4" s="695">
        <v>44165</v>
      </c>
      <c r="E4" s="696"/>
    </row>
    <row r="5" spans="1:5" s="112" customFormat="1" ht="8.25" customHeight="1" x14ac:dyDescent="0.3">
      <c r="A5" s="120"/>
      <c r="B5" s="117"/>
      <c r="C5" s="121"/>
      <c r="D5" s="119"/>
      <c r="E5" s="111"/>
    </row>
    <row r="6" spans="1:5" s="112" customFormat="1" ht="13" x14ac:dyDescent="0.3">
      <c r="A6" s="116" t="s">
        <v>286</v>
      </c>
      <c r="B6" s="117"/>
      <c r="C6" s="121"/>
      <c r="D6" s="119"/>
      <c r="E6" s="111"/>
    </row>
    <row r="7" spans="1:5" s="112" customFormat="1" ht="8.25" customHeight="1" x14ac:dyDescent="0.3">
      <c r="A7" s="116"/>
      <c r="B7" s="117"/>
      <c r="C7" s="121"/>
      <c r="D7" s="119"/>
      <c r="E7" s="111"/>
    </row>
    <row r="8" spans="1:5" s="112" customFormat="1" ht="13" x14ac:dyDescent="0.3">
      <c r="A8" s="122" t="s">
        <v>287</v>
      </c>
      <c r="C8" s="121"/>
      <c r="D8" s="119"/>
    </row>
    <row r="9" spans="1:5" s="112" customFormat="1" ht="13" x14ac:dyDescent="0.3">
      <c r="A9" s="122"/>
      <c r="B9" s="117" t="s">
        <v>288</v>
      </c>
      <c r="C9" s="992">
        <v>500</v>
      </c>
      <c r="D9" s="991">
        <v>44162</v>
      </c>
    </row>
    <row r="10" spans="1:5" s="112" customFormat="1" ht="13" x14ac:dyDescent="0.3">
      <c r="A10" s="122"/>
      <c r="B10" s="117" t="s">
        <v>288</v>
      </c>
      <c r="C10" s="992">
        <v>3800</v>
      </c>
      <c r="D10" s="991">
        <v>44159</v>
      </c>
    </row>
    <row r="11" spans="1:5" s="112" customFormat="1" ht="13" x14ac:dyDescent="0.3">
      <c r="A11" s="122"/>
      <c r="B11" s="117" t="s">
        <v>288</v>
      </c>
      <c r="C11" s="992">
        <v>2600</v>
      </c>
      <c r="D11" s="991">
        <v>44147</v>
      </c>
    </row>
    <row r="12" spans="1:5" s="112" customFormat="1" ht="13" x14ac:dyDescent="0.3">
      <c r="A12" s="122"/>
      <c r="B12" s="117" t="s">
        <v>288</v>
      </c>
      <c r="C12" s="992">
        <v>800</v>
      </c>
      <c r="D12" s="991">
        <v>44145</v>
      </c>
    </row>
    <row r="13" spans="1:5" s="112" customFormat="1" ht="13" x14ac:dyDescent="0.3">
      <c r="A13" s="122"/>
      <c r="B13" s="117" t="s">
        <v>288</v>
      </c>
      <c r="C13" s="992">
        <v>1600</v>
      </c>
      <c r="D13" s="993">
        <v>44106</v>
      </c>
    </row>
    <row r="14" spans="1:5" s="112" customFormat="1" ht="13" x14ac:dyDescent="0.3">
      <c r="A14" s="122"/>
      <c r="B14" s="117" t="s">
        <v>288</v>
      </c>
      <c r="C14" s="697">
        <v>3600</v>
      </c>
      <c r="D14" s="695">
        <v>44109</v>
      </c>
    </row>
    <row r="15" spans="1:5" s="112" customFormat="1" ht="13" x14ac:dyDescent="0.3">
      <c r="A15" s="122"/>
      <c r="B15" s="117" t="s">
        <v>288</v>
      </c>
      <c r="C15" s="697">
        <v>1900</v>
      </c>
      <c r="D15" s="695">
        <v>44111</v>
      </c>
    </row>
    <row r="16" spans="1:5" s="112" customFormat="1" ht="13" x14ac:dyDescent="0.3">
      <c r="A16" s="122"/>
      <c r="B16" s="117" t="s">
        <v>288</v>
      </c>
      <c r="C16" s="697">
        <v>1600</v>
      </c>
      <c r="D16" s="695">
        <v>44118</v>
      </c>
    </row>
    <row r="17" spans="1:4" s="112" customFormat="1" ht="13" x14ac:dyDescent="0.3">
      <c r="A17" s="122"/>
      <c r="B17" s="117" t="s">
        <v>288</v>
      </c>
      <c r="C17" s="697">
        <v>4300</v>
      </c>
      <c r="D17" s="695">
        <v>44127</v>
      </c>
    </row>
    <row r="18" spans="1:4" s="112" customFormat="1" ht="13" x14ac:dyDescent="0.3">
      <c r="A18" s="122"/>
      <c r="B18" s="117" t="s">
        <v>288</v>
      </c>
      <c r="C18" s="697">
        <v>2600</v>
      </c>
      <c r="D18" s="695">
        <v>44127</v>
      </c>
    </row>
    <row r="19" spans="1:4" s="112" customFormat="1" ht="13" x14ac:dyDescent="0.3">
      <c r="A19" s="122"/>
      <c r="B19" s="117" t="s">
        <v>288</v>
      </c>
      <c r="C19" s="697">
        <v>1400</v>
      </c>
      <c r="D19" s="695">
        <v>44133</v>
      </c>
    </row>
    <row r="20" spans="1:4" s="112" customFormat="1" ht="13" x14ac:dyDescent="0.3">
      <c r="A20" s="122"/>
      <c r="B20" s="117" t="s">
        <v>288</v>
      </c>
      <c r="C20" s="121">
        <v>600</v>
      </c>
      <c r="D20" s="577">
        <v>44103</v>
      </c>
    </row>
    <row r="21" spans="1:4" s="112" customFormat="1" ht="13" x14ac:dyDescent="0.3">
      <c r="A21" s="122"/>
      <c r="B21" s="117" t="s">
        <v>288</v>
      </c>
      <c r="C21" s="121">
        <v>400</v>
      </c>
      <c r="D21" s="577">
        <v>44102</v>
      </c>
    </row>
    <row r="22" spans="1:4" s="112" customFormat="1" ht="13" x14ac:dyDescent="0.3">
      <c r="A22" s="122"/>
      <c r="B22" s="117" t="s">
        <v>288</v>
      </c>
      <c r="C22" s="121">
        <v>850</v>
      </c>
      <c r="D22" s="577">
        <v>44098</v>
      </c>
    </row>
    <row r="23" spans="1:4" s="112" customFormat="1" ht="13" x14ac:dyDescent="0.3">
      <c r="A23" s="122"/>
      <c r="B23" s="117" t="s">
        <v>288</v>
      </c>
      <c r="C23" s="121">
        <v>3100</v>
      </c>
      <c r="D23" s="577">
        <v>44097</v>
      </c>
    </row>
    <row r="24" spans="1:4" s="112" customFormat="1" ht="13" x14ac:dyDescent="0.3">
      <c r="A24" s="122"/>
      <c r="B24" s="117" t="s">
        <v>288</v>
      </c>
      <c r="C24" s="121">
        <v>500</v>
      </c>
      <c r="D24" s="577">
        <v>44085</v>
      </c>
    </row>
    <row r="25" spans="1:4" s="112" customFormat="1" ht="13" x14ac:dyDescent="0.3">
      <c r="A25" s="122"/>
      <c r="B25" s="117" t="s">
        <v>288</v>
      </c>
      <c r="C25" s="121">
        <v>2900</v>
      </c>
      <c r="D25" s="577">
        <v>44078</v>
      </c>
    </row>
    <row r="26" spans="1:4" s="112" customFormat="1" ht="13" x14ac:dyDescent="0.3">
      <c r="A26" s="122"/>
      <c r="B26" s="117" t="s">
        <v>288</v>
      </c>
      <c r="C26" s="121">
        <v>1500</v>
      </c>
      <c r="D26" s="577">
        <v>44054</v>
      </c>
    </row>
    <row r="27" spans="1:4" s="112" customFormat="1" ht="13" x14ac:dyDescent="0.3">
      <c r="A27" s="122"/>
      <c r="B27" s="117" t="s">
        <v>288</v>
      </c>
      <c r="C27" s="121">
        <v>600</v>
      </c>
      <c r="D27" s="577">
        <v>44049</v>
      </c>
    </row>
    <row r="28" spans="1:4" s="112" customFormat="1" ht="13" x14ac:dyDescent="0.3">
      <c r="A28" s="122"/>
      <c r="B28" s="117" t="s">
        <v>288</v>
      </c>
      <c r="C28" s="121">
        <v>900</v>
      </c>
      <c r="D28" s="577">
        <v>44048</v>
      </c>
    </row>
    <row r="29" spans="1:4" s="112" customFormat="1" ht="13" x14ac:dyDescent="0.3">
      <c r="A29" s="122"/>
      <c r="B29" s="117" t="s">
        <v>288</v>
      </c>
      <c r="C29" s="121">
        <v>1200</v>
      </c>
      <c r="D29" s="577">
        <v>44047</v>
      </c>
    </row>
    <row r="30" spans="1:4" s="112" customFormat="1" ht="13" x14ac:dyDescent="0.3">
      <c r="A30" s="122"/>
      <c r="B30" s="117" t="s">
        <v>288</v>
      </c>
      <c r="C30" s="121">
        <v>1000</v>
      </c>
      <c r="D30" s="577">
        <v>44046</v>
      </c>
    </row>
    <row r="31" spans="1:4" s="112" customFormat="1" ht="13" x14ac:dyDescent="0.3">
      <c r="A31" s="122"/>
      <c r="B31" s="117" t="s">
        <v>288</v>
      </c>
      <c r="C31" s="121">
        <v>2000</v>
      </c>
      <c r="D31" s="119">
        <v>44039</v>
      </c>
    </row>
    <row r="32" spans="1:4" s="112" customFormat="1" ht="13" x14ac:dyDescent="0.3">
      <c r="A32" s="122"/>
      <c r="B32" s="117" t="s">
        <v>288</v>
      </c>
      <c r="C32" s="121">
        <v>800</v>
      </c>
      <c r="D32" s="577">
        <v>44036</v>
      </c>
    </row>
    <row r="33" spans="1:4" s="112" customFormat="1" ht="13" x14ac:dyDescent="0.3">
      <c r="A33" s="122"/>
      <c r="B33" s="117" t="s">
        <v>288</v>
      </c>
      <c r="C33" s="121">
        <v>900</v>
      </c>
      <c r="D33" s="577">
        <v>44026</v>
      </c>
    </row>
    <row r="34" spans="1:4" s="112" customFormat="1" ht="13" x14ac:dyDescent="0.3">
      <c r="A34" s="122"/>
      <c r="B34" s="117" t="s">
        <v>288</v>
      </c>
      <c r="C34" s="121">
        <v>900</v>
      </c>
      <c r="D34" s="577">
        <v>44025</v>
      </c>
    </row>
    <row r="35" spans="1:4" s="112" customFormat="1" ht="13" x14ac:dyDescent="0.3">
      <c r="A35" s="122"/>
      <c r="B35" s="117" t="s">
        <v>288</v>
      </c>
      <c r="C35" s="121">
        <v>900</v>
      </c>
      <c r="D35" s="577">
        <v>44022</v>
      </c>
    </row>
    <row r="36" spans="1:4" s="112" customFormat="1" ht="13" x14ac:dyDescent="0.3">
      <c r="A36" s="122"/>
      <c r="B36" s="117" t="s">
        <v>288</v>
      </c>
      <c r="C36" s="121">
        <v>522</v>
      </c>
      <c r="D36" s="577">
        <v>44020</v>
      </c>
    </row>
    <row r="37" spans="1:4" s="112" customFormat="1" ht="13" x14ac:dyDescent="0.3">
      <c r="A37" s="122"/>
      <c r="B37" s="117" t="s">
        <v>288</v>
      </c>
      <c r="C37" s="121">
        <v>950</v>
      </c>
      <c r="D37" s="577">
        <v>44018</v>
      </c>
    </row>
    <row r="38" spans="1:4" s="112" customFormat="1" ht="13" x14ac:dyDescent="0.3">
      <c r="A38" s="122"/>
      <c r="B38" s="117" t="s">
        <v>288</v>
      </c>
      <c r="C38" s="121">
        <v>400</v>
      </c>
      <c r="D38" s="577">
        <v>44013</v>
      </c>
    </row>
    <row r="39" spans="1:4" s="112" customFormat="1" ht="13" x14ac:dyDescent="0.3">
      <c r="A39" s="122"/>
      <c r="B39" s="117" t="s">
        <v>288</v>
      </c>
      <c r="C39" s="121">
        <v>360</v>
      </c>
      <c r="D39" s="119">
        <v>44011</v>
      </c>
    </row>
    <row r="40" spans="1:4" s="112" customFormat="1" ht="13" x14ac:dyDescent="0.3">
      <c r="A40" s="122"/>
      <c r="B40" s="117" t="s">
        <v>288</v>
      </c>
      <c r="C40" s="121">
        <v>300</v>
      </c>
      <c r="D40" s="119">
        <v>44006</v>
      </c>
    </row>
    <row r="41" spans="1:4" s="112" customFormat="1" ht="13" x14ac:dyDescent="0.3">
      <c r="A41" s="122"/>
      <c r="B41" s="117" t="s">
        <v>288</v>
      </c>
      <c r="C41" s="121">
        <v>1400</v>
      </c>
      <c r="D41" s="119">
        <v>44001</v>
      </c>
    </row>
    <row r="42" spans="1:4" s="112" customFormat="1" ht="13" x14ac:dyDescent="0.3">
      <c r="A42" s="122"/>
      <c r="B42" s="117" t="s">
        <v>288</v>
      </c>
      <c r="C42" s="121">
        <v>2600</v>
      </c>
      <c r="D42" s="119">
        <v>43991</v>
      </c>
    </row>
    <row r="43" spans="1:4" s="112" customFormat="1" ht="13" x14ac:dyDescent="0.3">
      <c r="A43" s="122"/>
      <c r="B43" s="117" t="s">
        <v>288</v>
      </c>
      <c r="C43" s="121">
        <v>1000</v>
      </c>
      <c r="D43" s="119">
        <v>43971</v>
      </c>
    </row>
    <row r="44" spans="1:4" s="112" customFormat="1" ht="13" x14ac:dyDescent="0.3">
      <c r="A44" s="122"/>
      <c r="B44" s="117" t="s">
        <v>288</v>
      </c>
      <c r="C44" s="121">
        <v>700</v>
      </c>
      <c r="D44" s="119">
        <v>43970</v>
      </c>
    </row>
    <row r="45" spans="1:4" s="112" customFormat="1" ht="13" x14ac:dyDescent="0.3">
      <c r="A45" s="122"/>
      <c r="B45" s="117" t="s">
        <v>288</v>
      </c>
      <c r="C45" s="121">
        <v>1000</v>
      </c>
      <c r="D45" s="119">
        <v>43969</v>
      </c>
    </row>
    <row r="46" spans="1:4" s="112" customFormat="1" ht="13" x14ac:dyDescent="0.3">
      <c r="A46" s="122"/>
      <c r="B46" s="117" t="s">
        <v>288</v>
      </c>
      <c r="C46" s="121">
        <v>250</v>
      </c>
      <c r="D46" s="119">
        <v>43964</v>
      </c>
    </row>
    <row r="47" spans="1:4" s="112" customFormat="1" ht="13" x14ac:dyDescent="0.3">
      <c r="A47" s="122"/>
      <c r="B47" s="117" t="s">
        <v>288</v>
      </c>
      <c r="C47" s="121">
        <v>1000</v>
      </c>
      <c r="D47" s="119">
        <v>43958</v>
      </c>
    </row>
    <row r="48" spans="1:4" s="112" customFormat="1" ht="13" x14ac:dyDescent="0.3">
      <c r="A48" s="122"/>
      <c r="B48" s="117" t="s">
        <v>288</v>
      </c>
      <c r="C48" s="121">
        <v>1500</v>
      </c>
      <c r="D48" s="119">
        <v>43956</v>
      </c>
    </row>
    <row r="49" spans="1:4" s="112" customFormat="1" ht="13" x14ac:dyDescent="0.3">
      <c r="A49" s="122"/>
      <c r="B49" s="117" t="s">
        <v>288</v>
      </c>
      <c r="C49" s="121">
        <v>2000</v>
      </c>
      <c r="D49" s="119">
        <v>43945</v>
      </c>
    </row>
    <row r="50" spans="1:4" s="112" customFormat="1" ht="13" x14ac:dyDescent="0.3">
      <c r="A50" s="122"/>
      <c r="B50" s="117" t="s">
        <v>288</v>
      </c>
      <c r="C50" s="121">
        <v>1600</v>
      </c>
      <c r="D50" s="119">
        <v>43935</v>
      </c>
    </row>
    <row r="51" spans="1:4" s="112" customFormat="1" ht="13" x14ac:dyDescent="0.3">
      <c r="A51" s="122"/>
      <c r="B51" s="117" t="s">
        <v>288</v>
      </c>
      <c r="C51" s="121">
        <v>1700</v>
      </c>
      <c r="D51" s="119">
        <v>43929</v>
      </c>
    </row>
    <row r="52" spans="1:4" s="112" customFormat="1" ht="13" x14ac:dyDescent="0.3">
      <c r="A52" s="122"/>
      <c r="B52" s="117" t="s">
        <v>288</v>
      </c>
      <c r="C52" s="121">
        <v>900</v>
      </c>
      <c r="D52" s="119">
        <v>43910</v>
      </c>
    </row>
    <row r="53" spans="1:4" s="112" customFormat="1" ht="13" x14ac:dyDescent="0.3">
      <c r="A53" s="122"/>
      <c r="B53" s="117" t="s">
        <v>288</v>
      </c>
      <c r="C53" s="121">
        <v>700</v>
      </c>
      <c r="D53" s="119">
        <v>43903</v>
      </c>
    </row>
    <row r="54" spans="1:4" s="112" customFormat="1" ht="13" x14ac:dyDescent="0.3">
      <c r="A54" s="122"/>
      <c r="B54" s="117" t="s">
        <v>288</v>
      </c>
      <c r="C54" s="121">
        <v>1000</v>
      </c>
      <c r="D54" s="119">
        <v>43901</v>
      </c>
    </row>
    <row r="55" spans="1:4" s="112" customFormat="1" ht="13" x14ac:dyDescent="0.3">
      <c r="A55" s="122"/>
      <c r="B55" s="117" t="s">
        <v>288</v>
      </c>
      <c r="C55" s="121">
        <v>3400</v>
      </c>
      <c r="D55" s="119">
        <v>43899</v>
      </c>
    </row>
    <row r="56" spans="1:4" s="112" customFormat="1" ht="13" x14ac:dyDescent="0.3">
      <c r="A56" s="122"/>
      <c r="B56" s="117" t="s">
        <v>288</v>
      </c>
      <c r="C56" s="121">
        <v>1000</v>
      </c>
      <c r="D56" s="119">
        <v>43887</v>
      </c>
    </row>
    <row r="57" spans="1:4" s="112" customFormat="1" ht="13" x14ac:dyDescent="0.3">
      <c r="A57" s="122"/>
      <c r="B57" s="117" t="s">
        <v>288</v>
      </c>
      <c r="C57" s="121">
        <v>1500</v>
      </c>
      <c r="D57" s="119">
        <v>43886</v>
      </c>
    </row>
    <row r="58" spans="1:4" s="112" customFormat="1" ht="13" x14ac:dyDescent="0.3">
      <c r="A58" s="122"/>
      <c r="B58" s="117" t="s">
        <v>288</v>
      </c>
      <c r="C58" s="121">
        <v>2000</v>
      </c>
      <c r="D58" s="119">
        <v>43881</v>
      </c>
    </row>
    <row r="59" spans="1:4" s="112" customFormat="1" ht="13" x14ac:dyDescent="0.3">
      <c r="A59" s="122"/>
      <c r="B59" s="117" t="s">
        <v>288</v>
      </c>
      <c r="C59" s="121">
        <v>1300</v>
      </c>
      <c r="D59" s="119">
        <v>43873</v>
      </c>
    </row>
    <row r="60" spans="1:4" s="112" customFormat="1" ht="13" x14ac:dyDescent="0.3">
      <c r="A60" s="122"/>
      <c r="B60" s="117" t="s">
        <v>288</v>
      </c>
      <c r="C60" s="121">
        <v>2800</v>
      </c>
      <c r="D60" s="119">
        <v>43871</v>
      </c>
    </row>
    <row r="61" spans="1:4" s="112" customFormat="1" ht="13" x14ac:dyDescent="0.3">
      <c r="A61" s="122"/>
      <c r="B61" s="117" t="s">
        <v>288</v>
      </c>
      <c r="C61" s="121">
        <v>1600</v>
      </c>
      <c r="D61" s="119">
        <v>43871</v>
      </c>
    </row>
    <row r="62" spans="1:4" s="112" customFormat="1" ht="13" x14ac:dyDescent="0.3">
      <c r="A62" s="122"/>
      <c r="B62" s="117" t="s">
        <v>288</v>
      </c>
      <c r="C62" s="121">
        <v>1900</v>
      </c>
      <c r="D62" s="119">
        <v>43859</v>
      </c>
    </row>
    <row r="63" spans="1:4" s="112" customFormat="1" ht="13" x14ac:dyDescent="0.3">
      <c r="A63" s="122"/>
      <c r="B63" s="117" t="s">
        <v>288</v>
      </c>
      <c r="C63" s="121">
        <v>2000</v>
      </c>
      <c r="D63" s="119">
        <v>43858</v>
      </c>
    </row>
    <row r="64" spans="1:4" s="112" customFormat="1" ht="13" x14ac:dyDescent="0.3">
      <c r="A64" s="122"/>
      <c r="B64" s="117" t="s">
        <v>288</v>
      </c>
      <c r="C64" s="121">
        <v>400</v>
      </c>
      <c r="D64" s="119">
        <v>43854</v>
      </c>
    </row>
    <row r="65" spans="1:4" s="112" customFormat="1" ht="13" x14ac:dyDescent="0.3">
      <c r="A65" s="122"/>
      <c r="B65" s="117" t="s">
        <v>288</v>
      </c>
      <c r="C65" s="121">
        <v>2300</v>
      </c>
      <c r="D65" s="119">
        <v>43847</v>
      </c>
    </row>
    <row r="66" spans="1:4" s="112" customFormat="1" ht="13" x14ac:dyDescent="0.3">
      <c r="A66" s="122"/>
      <c r="B66" s="117" t="s">
        <v>288</v>
      </c>
      <c r="C66" s="121">
        <v>4700</v>
      </c>
      <c r="D66" s="119">
        <v>43840</v>
      </c>
    </row>
    <row r="67" spans="1:4" s="112" customFormat="1" ht="13" x14ac:dyDescent="0.3">
      <c r="A67" s="122"/>
      <c r="B67" s="117" t="s">
        <v>288</v>
      </c>
      <c r="C67" s="121">
        <v>2400</v>
      </c>
      <c r="D67" s="119">
        <v>43832</v>
      </c>
    </row>
    <row r="68" spans="1:4" s="112" customFormat="1" ht="13" x14ac:dyDescent="0.3">
      <c r="A68" s="122"/>
      <c r="B68" s="117" t="s">
        <v>288</v>
      </c>
      <c r="C68" s="121">
        <v>2400</v>
      </c>
      <c r="D68" s="119">
        <v>43829</v>
      </c>
    </row>
    <row r="69" spans="1:4" s="112" customFormat="1" ht="13" x14ac:dyDescent="0.3">
      <c r="A69" s="122"/>
      <c r="B69" s="117" t="s">
        <v>288</v>
      </c>
      <c r="C69" s="121">
        <v>2600</v>
      </c>
      <c r="D69" s="119">
        <v>43817</v>
      </c>
    </row>
    <row r="70" spans="1:4" s="112" customFormat="1" ht="13" x14ac:dyDescent="0.3">
      <c r="A70" s="122"/>
      <c r="B70" s="117" t="s">
        <v>288</v>
      </c>
      <c r="C70" s="121">
        <v>1000</v>
      </c>
      <c r="D70" s="119">
        <v>43817</v>
      </c>
    </row>
    <row r="71" spans="1:4" s="112" customFormat="1" ht="13" x14ac:dyDescent="0.3">
      <c r="A71" s="122"/>
      <c r="B71" s="117" t="s">
        <v>288</v>
      </c>
      <c r="C71" s="121">
        <v>850</v>
      </c>
      <c r="D71" s="119">
        <v>43816</v>
      </c>
    </row>
    <row r="72" spans="1:4" s="112" customFormat="1" ht="13" x14ac:dyDescent="0.3">
      <c r="A72" s="122"/>
      <c r="B72" s="117" t="s">
        <v>288</v>
      </c>
      <c r="C72" s="121">
        <v>2900</v>
      </c>
      <c r="D72" s="119">
        <v>43811</v>
      </c>
    </row>
    <row r="73" spans="1:4" s="112" customFormat="1" ht="13" x14ac:dyDescent="0.3">
      <c r="A73" s="122"/>
      <c r="B73" s="117" t="s">
        <v>288</v>
      </c>
      <c r="C73" s="121">
        <v>500</v>
      </c>
      <c r="D73" s="119">
        <v>43805</v>
      </c>
    </row>
    <row r="74" spans="1:4" s="112" customFormat="1" ht="13" x14ac:dyDescent="0.3">
      <c r="A74" s="122"/>
      <c r="B74" s="117" t="s">
        <v>288</v>
      </c>
      <c r="C74" s="121">
        <v>1400</v>
      </c>
      <c r="D74" s="119">
        <v>43802</v>
      </c>
    </row>
    <row r="75" spans="1:4" s="112" customFormat="1" ht="13" x14ac:dyDescent="0.3">
      <c r="A75" s="122"/>
      <c r="B75" s="117" t="s">
        <v>288</v>
      </c>
      <c r="C75" s="121">
        <v>1000</v>
      </c>
      <c r="D75" s="119">
        <v>43801</v>
      </c>
    </row>
    <row r="76" spans="1:4" s="112" customFormat="1" ht="13" x14ac:dyDescent="0.3">
      <c r="A76" s="122"/>
      <c r="B76" s="117" t="s">
        <v>288</v>
      </c>
      <c r="C76" s="121">
        <v>1100</v>
      </c>
      <c r="D76" s="119">
        <v>43790</v>
      </c>
    </row>
    <row r="77" spans="1:4" s="112" customFormat="1" ht="13" x14ac:dyDescent="0.3">
      <c r="A77" s="124"/>
      <c r="B77" s="117" t="s">
        <v>288</v>
      </c>
      <c r="C77" s="121">
        <v>850</v>
      </c>
      <c r="D77" s="119">
        <v>43784</v>
      </c>
    </row>
    <row r="78" spans="1:4" s="112" customFormat="1" ht="13" x14ac:dyDescent="0.3">
      <c r="A78" s="124"/>
      <c r="B78" s="117" t="s">
        <v>288</v>
      </c>
      <c r="C78" s="121">
        <v>3100</v>
      </c>
      <c r="D78" s="119">
        <v>43782</v>
      </c>
    </row>
    <row r="79" spans="1:4" s="112" customFormat="1" ht="13" x14ac:dyDescent="0.3">
      <c r="A79" s="124"/>
      <c r="B79" s="117" t="s">
        <v>288</v>
      </c>
      <c r="C79" s="121">
        <v>4500</v>
      </c>
      <c r="D79" s="119">
        <v>43777</v>
      </c>
    </row>
    <row r="80" spans="1:4" s="112" customFormat="1" ht="13" x14ac:dyDescent="0.3">
      <c r="A80" s="124"/>
      <c r="B80" s="117" t="s">
        <v>288</v>
      </c>
      <c r="C80" s="121">
        <v>1800</v>
      </c>
      <c r="D80" s="119">
        <v>43747</v>
      </c>
    </row>
    <row r="81" spans="1:4" s="112" customFormat="1" ht="13" x14ac:dyDescent="0.3">
      <c r="A81" s="124"/>
      <c r="B81" s="117" t="s">
        <v>288</v>
      </c>
      <c r="C81" s="121">
        <v>3400</v>
      </c>
      <c r="D81" s="119">
        <v>43745</v>
      </c>
    </row>
    <row r="82" spans="1:4" s="112" customFormat="1" ht="13" x14ac:dyDescent="0.3">
      <c r="A82" s="124"/>
      <c r="B82" s="117" t="s">
        <v>288</v>
      </c>
      <c r="C82" s="121">
        <v>1000</v>
      </c>
      <c r="D82" s="119">
        <v>43739</v>
      </c>
    </row>
    <row r="83" spans="1:4" s="112" customFormat="1" ht="13" x14ac:dyDescent="0.3">
      <c r="A83" s="124"/>
      <c r="B83" s="117" t="s">
        <v>288</v>
      </c>
      <c r="C83" s="121">
        <v>3000</v>
      </c>
      <c r="D83" s="119">
        <v>43735</v>
      </c>
    </row>
    <row r="84" spans="1:4" s="112" customFormat="1" ht="13" x14ac:dyDescent="0.3">
      <c r="A84" s="124"/>
      <c r="B84" s="117" t="s">
        <v>288</v>
      </c>
      <c r="C84" s="121">
        <v>2300</v>
      </c>
      <c r="D84" s="119">
        <v>43734</v>
      </c>
    </row>
    <row r="85" spans="1:4" s="112" customFormat="1" ht="13" x14ac:dyDescent="0.3">
      <c r="A85" s="124"/>
      <c r="B85" s="117" t="s">
        <v>288</v>
      </c>
      <c r="C85" s="121">
        <v>1700</v>
      </c>
      <c r="D85" s="119">
        <v>43724</v>
      </c>
    </row>
    <row r="86" spans="1:4" s="112" customFormat="1" ht="13" x14ac:dyDescent="0.3">
      <c r="A86" s="124"/>
      <c r="B86" s="117" t="s">
        <v>288</v>
      </c>
      <c r="C86" s="121">
        <v>1000</v>
      </c>
      <c r="D86" s="119">
        <v>43718</v>
      </c>
    </row>
    <row r="87" spans="1:4" s="112" customFormat="1" ht="13" x14ac:dyDescent="0.3">
      <c r="A87" s="124"/>
      <c r="B87" s="117" t="s">
        <v>288</v>
      </c>
      <c r="C87" s="121">
        <v>1500</v>
      </c>
      <c r="D87" s="119">
        <v>43713</v>
      </c>
    </row>
    <row r="88" spans="1:4" s="112" customFormat="1" ht="13" x14ac:dyDescent="0.3">
      <c r="A88" s="124"/>
      <c r="B88" s="117" t="s">
        <v>288</v>
      </c>
      <c r="C88" s="121">
        <v>1000</v>
      </c>
      <c r="D88" s="119">
        <v>43713</v>
      </c>
    </row>
    <row r="89" spans="1:4" s="112" customFormat="1" ht="13" x14ac:dyDescent="0.3">
      <c r="A89" s="124"/>
      <c r="B89" s="117" t="s">
        <v>288</v>
      </c>
      <c r="C89" s="121">
        <v>1100</v>
      </c>
      <c r="D89" s="119">
        <v>43712</v>
      </c>
    </row>
    <row r="90" spans="1:4" s="112" customFormat="1" ht="13" x14ac:dyDescent="0.3">
      <c r="A90" s="124"/>
      <c r="B90" s="117" t="s">
        <v>288</v>
      </c>
      <c r="C90" s="121">
        <v>882</v>
      </c>
      <c r="D90" s="119">
        <v>43705</v>
      </c>
    </row>
    <row r="91" spans="1:4" s="112" customFormat="1" ht="13" x14ac:dyDescent="0.3">
      <c r="A91" s="124"/>
      <c r="B91" s="117" t="s">
        <v>288</v>
      </c>
      <c r="C91" s="121">
        <v>2500</v>
      </c>
      <c r="D91" s="119">
        <v>43704</v>
      </c>
    </row>
    <row r="92" spans="1:4" s="112" customFormat="1" ht="13" x14ac:dyDescent="0.3">
      <c r="A92" s="124"/>
      <c r="B92" s="117" t="s">
        <v>288</v>
      </c>
      <c r="C92" s="121">
        <v>1000</v>
      </c>
      <c r="D92" s="119">
        <v>43698</v>
      </c>
    </row>
    <row r="93" spans="1:4" s="112" customFormat="1" ht="13" x14ac:dyDescent="0.3">
      <c r="A93" s="124"/>
      <c r="B93" s="117" t="s">
        <v>288</v>
      </c>
      <c r="C93" s="121">
        <v>1000</v>
      </c>
      <c r="D93" s="119">
        <v>43690</v>
      </c>
    </row>
    <row r="94" spans="1:4" s="112" customFormat="1" ht="13" x14ac:dyDescent="0.3">
      <c r="A94" s="124"/>
      <c r="B94" s="117" t="s">
        <v>288</v>
      </c>
      <c r="C94" s="121">
        <v>6000</v>
      </c>
      <c r="D94" s="119">
        <v>43689</v>
      </c>
    </row>
    <row r="95" spans="1:4" s="112" customFormat="1" ht="13" x14ac:dyDescent="0.3">
      <c r="A95" s="124"/>
      <c r="B95" s="117" t="s">
        <v>288</v>
      </c>
      <c r="C95" s="121">
        <v>2500</v>
      </c>
      <c r="D95" s="119">
        <v>43689</v>
      </c>
    </row>
    <row r="96" spans="1:4" s="112" customFormat="1" ht="13" x14ac:dyDescent="0.3">
      <c r="A96" s="124"/>
      <c r="B96" s="117" t="s">
        <v>288</v>
      </c>
      <c r="C96" s="121">
        <v>1700</v>
      </c>
      <c r="D96" s="119">
        <v>43684</v>
      </c>
    </row>
    <row r="97" spans="1:5" s="112" customFormat="1" ht="13" x14ac:dyDescent="0.3">
      <c r="A97" s="124"/>
      <c r="B97" s="117" t="s">
        <v>288</v>
      </c>
      <c r="C97" s="121">
        <v>700</v>
      </c>
      <c r="D97" s="119">
        <v>43676</v>
      </c>
    </row>
    <row r="98" spans="1:5" s="112" customFormat="1" ht="13" x14ac:dyDescent="0.3">
      <c r="A98" s="124"/>
      <c r="B98" s="117" t="s">
        <v>288</v>
      </c>
      <c r="C98" s="121">
        <v>1700</v>
      </c>
      <c r="D98" s="119">
        <v>43669</v>
      </c>
    </row>
    <row r="99" spans="1:5" s="112" customFormat="1" ht="13" x14ac:dyDescent="0.3">
      <c r="A99" s="124"/>
      <c r="B99" s="117" t="s">
        <v>288</v>
      </c>
      <c r="C99" s="121">
        <v>2500</v>
      </c>
      <c r="D99" s="119">
        <v>43662</v>
      </c>
    </row>
    <row r="100" spans="1:5" s="112" customFormat="1" ht="13" x14ac:dyDescent="0.3">
      <c r="A100" s="124"/>
      <c r="B100" s="117" t="s">
        <v>288</v>
      </c>
      <c r="C100" s="121">
        <v>1100</v>
      </c>
      <c r="D100" s="119">
        <v>43657</v>
      </c>
    </row>
    <row r="101" spans="1:5" s="112" customFormat="1" ht="13" x14ac:dyDescent="0.3">
      <c r="A101" s="124"/>
      <c r="B101" s="117" t="s">
        <v>288</v>
      </c>
      <c r="C101" s="121">
        <v>2000</v>
      </c>
      <c r="D101" s="119">
        <v>43655</v>
      </c>
    </row>
    <row r="102" spans="1:5" s="112" customFormat="1" ht="13" x14ac:dyDescent="0.3">
      <c r="A102" s="124"/>
      <c r="B102" s="117" t="s">
        <v>289</v>
      </c>
      <c r="C102" s="121">
        <v>1800</v>
      </c>
      <c r="D102" s="119">
        <v>43654</v>
      </c>
    </row>
    <row r="103" spans="1:5" s="112" customFormat="1" ht="13" x14ac:dyDescent="0.3">
      <c r="A103" s="124"/>
      <c r="B103" s="117" t="s">
        <v>288</v>
      </c>
      <c r="C103" s="121">
        <v>1500</v>
      </c>
      <c r="D103" s="119">
        <v>43637</v>
      </c>
    </row>
    <row r="104" spans="1:5" s="112" customFormat="1" ht="13" x14ac:dyDescent="0.3">
      <c r="A104" s="124"/>
      <c r="B104" s="117" t="s">
        <v>289</v>
      </c>
      <c r="C104" s="121">
        <v>3200</v>
      </c>
      <c r="D104" s="119">
        <v>43626</v>
      </c>
    </row>
    <row r="105" spans="1:5" s="112" customFormat="1" ht="13" x14ac:dyDescent="0.3">
      <c r="A105" s="124"/>
      <c r="B105" s="117" t="s">
        <v>288</v>
      </c>
      <c r="C105" s="121">
        <v>900</v>
      </c>
      <c r="D105" s="119">
        <v>43614</v>
      </c>
    </row>
    <row r="106" spans="1:5" s="112" customFormat="1" ht="13" x14ac:dyDescent="0.3">
      <c r="A106" s="124"/>
      <c r="B106" s="117" t="s">
        <v>289</v>
      </c>
      <c r="C106" s="121">
        <v>400</v>
      </c>
      <c r="D106" s="119">
        <v>43613</v>
      </c>
    </row>
    <row r="107" spans="1:5" s="112" customFormat="1" ht="13" x14ac:dyDescent="0.3">
      <c r="A107" s="124"/>
      <c r="B107" s="117" t="s">
        <v>288</v>
      </c>
      <c r="C107" s="121">
        <v>850</v>
      </c>
      <c r="D107" s="119">
        <v>43605</v>
      </c>
    </row>
    <row r="108" spans="1:5" s="112" customFormat="1" ht="13" x14ac:dyDescent="0.3">
      <c r="A108" s="124"/>
      <c r="B108" s="117" t="s">
        <v>288</v>
      </c>
      <c r="C108" s="121">
        <v>3000</v>
      </c>
      <c r="D108" s="119">
        <v>43592</v>
      </c>
    </row>
    <row r="109" spans="1:5" s="112" customFormat="1" ht="13" x14ac:dyDescent="0.3">
      <c r="A109" s="124"/>
      <c r="B109" s="117" t="s">
        <v>290</v>
      </c>
      <c r="C109" s="121">
        <v>0.85</v>
      </c>
      <c r="D109" s="119">
        <v>43587</v>
      </c>
    </row>
    <row r="110" spans="1:5" s="112" customFormat="1" ht="13" x14ac:dyDescent="0.3">
      <c r="A110" s="124"/>
      <c r="B110" s="117" t="s">
        <v>290</v>
      </c>
      <c r="C110" s="121">
        <v>0.72</v>
      </c>
      <c r="D110" s="119">
        <v>43587</v>
      </c>
      <c r="E110" s="125"/>
    </row>
    <row r="111" spans="1:5" s="112" customFormat="1" ht="8.25" customHeight="1" x14ac:dyDescent="0.3">
      <c r="A111" s="124"/>
      <c r="B111" s="117"/>
      <c r="C111" s="121"/>
      <c r="D111" s="119"/>
    </row>
    <row r="112" spans="1:5" s="112" customFormat="1" ht="13" x14ac:dyDescent="0.3">
      <c r="A112" s="122" t="s">
        <v>291</v>
      </c>
      <c r="B112" s="117"/>
      <c r="C112" s="121"/>
      <c r="D112" s="119"/>
      <c r="E112" s="111"/>
    </row>
    <row r="113" spans="1:8" s="112" customFormat="1" ht="13" x14ac:dyDescent="0.3">
      <c r="A113" s="124"/>
      <c r="B113" s="117" t="s">
        <v>289</v>
      </c>
      <c r="C113" s="121">
        <v>1475</v>
      </c>
      <c r="D113" s="119">
        <v>43640</v>
      </c>
    </row>
    <row r="114" spans="1:8" s="112" customFormat="1" ht="13.5" thickBot="1" x14ac:dyDescent="0.35">
      <c r="A114" s="124"/>
      <c r="B114" s="192" t="s">
        <v>289</v>
      </c>
      <c r="C114" s="121">
        <v>1900</v>
      </c>
      <c r="D114" s="119">
        <v>43584</v>
      </c>
      <c r="E114" s="125"/>
    </row>
    <row r="115" spans="1:8" s="112" customFormat="1" ht="14" thickTop="1" thickBot="1" x14ac:dyDescent="0.35">
      <c r="A115" s="126"/>
      <c r="B115" s="715"/>
      <c r="C115" s="128">
        <f>SUM(C4:C114)</f>
        <v>170830.23</v>
      </c>
      <c r="D115" s="129"/>
      <c r="E115" s="701"/>
      <c r="F115" s="702"/>
      <c r="G115" s="588"/>
      <c r="H115" s="588"/>
    </row>
    <row r="116" spans="1:8" s="112" customFormat="1" ht="8.25" customHeight="1" thickTop="1" thickBot="1" x14ac:dyDescent="0.35">
      <c r="A116" s="116"/>
      <c r="B116" s="117"/>
      <c r="C116" s="131"/>
      <c r="D116" s="119"/>
      <c r="E116" s="111"/>
    </row>
    <row r="117" spans="1:8" s="112" customFormat="1" ht="16.5" thickTop="1" thickBot="1" x14ac:dyDescent="0.4">
      <c r="A117" s="952" t="s">
        <v>292</v>
      </c>
      <c r="B117" s="905"/>
      <c r="C117" s="109" t="s">
        <v>0</v>
      </c>
      <c r="D117" s="132" t="s">
        <v>283</v>
      </c>
    </row>
    <row r="118" spans="1:8" s="112" customFormat="1" ht="8.25" customHeight="1" thickTop="1" x14ac:dyDescent="0.3">
      <c r="A118" s="133"/>
      <c r="B118" s="134"/>
      <c r="C118" s="135"/>
      <c r="D118" s="136"/>
    </row>
    <row r="119" spans="1:8" s="112" customFormat="1" ht="13" x14ac:dyDescent="0.3">
      <c r="A119" s="137" t="s">
        <v>293</v>
      </c>
      <c r="B119" s="138"/>
      <c r="C119" s="123"/>
      <c r="D119" s="139"/>
    </row>
    <row r="120" spans="1:8" s="112" customFormat="1" ht="8.25" customHeight="1" x14ac:dyDescent="0.3">
      <c r="A120" s="137"/>
      <c r="B120" s="138"/>
      <c r="C120" s="123"/>
      <c r="D120" s="139"/>
    </row>
    <row r="121" spans="1:8" s="112" customFormat="1" ht="13" x14ac:dyDescent="0.3">
      <c r="A121" s="116" t="s">
        <v>294</v>
      </c>
      <c r="B121" s="138"/>
      <c r="C121" s="123"/>
      <c r="D121" s="139"/>
    </row>
    <row r="122" spans="1:8" s="112" customFormat="1" ht="13" x14ac:dyDescent="0.3">
      <c r="A122" s="116"/>
      <c r="B122" s="117" t="s">
        <v>564</v>
      </c>
      <c r="C122" s="586">
        <v>-1100</v>
      </c>
      <c r="D122" s="139">
        <v>44165</v>
      </c>
    </row>
    <row r="123" spans="1:8" s="112" customFormat="1" ht="13" x14ac:dyDescent="0.3">
      <c r="A123" s="116"/>
      <c r="B123" s="117" t="s">
        <v>566</v>
      </c>
      <c r="C123" s="586">
        <v>-1100</v>
      </c>
      <c r="D123" s="139">
        <v>44144</v>
      </c>
    </row>
    <row r="124" spans="1:8" s="112" customFormat="1" ht="13" x14ac:dyDescent="0.3">
      <c r="A124" s="116"/>
      <c r="B124" s="117" t="s">
        <v>518</v>
      </c>
      <c r="C124" s="123">
        <v>-1100</v>
      </c>
      <c r="D124" s="139">
        <v>44111</v>
      </c>
    </row>
    <row r="125" spans="1:8" s="112" customFormat="1" ht="13" x14ac:dyDescent="0.3">
      <c r="A125" s="116"/>
      <c r="B125" s="117" t="s">
        <v>404</v>
      </c>
      <c r="C125" s="123">
        <v>-1100.01</v>
      </c>
      <c r="D125" s="139">
        <v>44082</v>
      </c>
    </row>
    <row r="126" spans="1:8" s="112" customFormat="1" ht="13" x14ac:dyDescent="0.3">
      <c r="A126" s="116"/>
      <c r="B126" s="117" t="s">
        <v>403</v>
      </c>
      <c r="C126" s="123">
        <v>-1100</v>
      </c>
      <c r="D126" s="139">
        <v>44055</v>
      </c>
    </row>
    <row r="127" spans="1:8" s="112" customFormat="1" ht="13" x14ac:dyDescent="0.3">
      <c r="A127" s="116"/>
      <c r="B127" s="117" t="s">
        <v>295</v>
      </c>
      <c r="C127" s="123">
        <v>-1100</v>
      </c>
      <c r="D127" s="139">
        <v>44022</v>
      </c>
    </row>
    <row r="128" spans="1:8" s="112" customFormat="1" ht="13" x14ac:dyDescent="0.3">
      <c r="A128" s="116"/>
      <c r="B128" s="117" t="s">
        <v>296</v>
      </c>
      <c r="C128" s="123">
        <v>-1100</v>
      </c>
      <c r="D128" s="139">
        <v>43992</v>
      </c>
    </row>
    <row r="129" spans="1:4" s="112" customFormat="1" ht="13" x14ac:dyDescent="0.3">
      <c r="A129" s="116"/>
      <c r="B129" s="117" t="s">
        <v>297</v>
      </c>
      <c r="C129" s="123">
        <v>-1100</v>
      </c>
      <c r="D129" s="139">
        <v>43963</v>
      </c>
    </row>
    <row r="130" spans="1:4" s="112" customFormat="1" ht="13" x14ac:dyDescent="0.3">
      <c r="A130" s="116"/>
      <c r="B130" s="117" t="s">
        <v>298</v>
      </c>
      <c r="C130" s="123">
        <v>-1100</v>
      </c>
      <c r="D130" s="139">
        <v>43942</v>
      </c>
    </row>
    <row r="131" spans="1:4" s="112" customFormat="1" ht="13" x14ac:dyDescent="0.3">
      <c r="A131" s="116"/>
      <c r="B131" s="117" t="s">
        <v>299</v>
      </c>
      <c r="C131" s="123">
        <v>-1100</v>
      </c>
      <c r="D131" s="139">
        <v>43900</v>
      </c>
    </row>
    <row r="132" spans="1:4" s="112" customFormat="1" ht="13" x14ac:dyDescent="0.3">
      <c r="A132" s="116"/>
      <c r="B132" s="117" t="s">
        <v>300</v>
      </c>
      <c r="C132" s="123">
        <v>-1100</v>
      </c>
      <c r="D132" s="139">
        <v>43935</v>
      </c>
    </row>
    <row r="133" spans="1:4" s="112" customFormat="1" ht="13" x14ac:dyDescent="0.3">
      <c r="A133" s="116"/>
      <c r="B133" s="117" t="s">
        <v>301</v>
      </c>
      <c r="C133" s="123">
        <v>-1100</v>
      </c>
      <c r="D133" s="139">
        <v>43864</v>
      </c>
    </row>
    <row r="134" spans="1:4" s="112" customFormat="1" ht="13" x14ac:dyDescent="0.3">
      <c r="A134" s="116"/>
      <c r="B134" s="117" t="s">
        <v>302</v>
      </c>
      <c r="C134" s="123">
        <v>-1100</v>
      </c>
      <c r="D134" s="139">
        <v>43816</v>
      </c>
    </row>
    <row r="135" spans="1:4" s="112" customFormat="1" ht="13" x14ac:dyDescent="0.3">
      <c r="A135" s="124"/>
      <c r="B135" s="117" t="s">
        <v>303</v>
      </c>
      <c r="C135" s="123">
        <v>-1100</v>
      </c>
      <c r="D135" s="139">
        <v>43783</v>
      </c>
    </row>
    <row r="136" spans="1:4" s="112" customFormat="1" ht="13" x14ac:dyDescent="0.3">
      <c r="A136" s="124"/>
      <c r="B136" s="117" t="s">
        <v>304</v>
      </c>
      <c r="C136" s="123">
        <v>-1100</v>
      </c>
      <c r="D136" s="139">
        <v>43760</v>
      </c>
    </row>
    <row r="137" spans="1:4" s="112" customFormat="1" ht="13" x14ac:dyDescent="0.3">
      <c r="A137" s="124"/>
      <c r="B137" s="117" t="s">
        <v>305</v>
      </c>
      <c r="C137" s="123">
        <v>-1100</v>
      </c>
      <c r="D137" s="139">
        <v>43746</v>
      </c>
    </row>
    <row r="138" spans="1:4" s="112" customFormat="1" ht="13" x14ac:dyDescent="0.3">
      <c r="A138" s="124"/>
      <c r="B138" s="117" t="s">
        <v>306</v>
      </c>
      <c r="C138" s="123">
        <v>-1100</v>
      </c>
      <c r="D138" s="139">
        <v>43693</v>
      </c>
    </row>
    <row r="139" spans="1:4" s="112" customFormat="1" ht="13" x14ac:dyDescent="0.3">
      <c r="A139" s="124"/>
      <c r="B139" s="117" t="s">
        <v>307</v>
      </c>
      <c r="C139" s="123">
        <v>-1100</v>
      </c>
      <c r="D139" s="139">
        <v>43669</v>
      </c>
    </row>
    <row r="140" spans="1:4" s="112" customFormat="1" ht="13" x14ac:dyDescent="0.3">
      <c r="A140" s="124"/>
      <c r="B140" s="117" t="s">
        <v>308</v>
      </c>
      <c r="C140" s="123">
        <v>-1478.43</v>
      </c>
      <c r="D140" s="139">
        <v>43662</v>
      </c>
    </row>
    <row r="141" spans="1:4" s="112" customFormat="1" ht="13" x14ac:dyDescent="0.3">
      <c r="A141" s="141"/>
      <c r="B141" s="117" t="s">
        <v>309</v>
      </c>
      <c r="C141" s="123">
        <v>-792.39</v>
      </c>
      <c r="D141" s="139">
        <v>43643</v>
      </c>
    </row>
    <row r="142" spans="1:4" s="112" customFormat="1" ht="13" x14ac:dyDescent="0.3">
      <c r="A142" s="141"/>
      <c r="B142" s="117" t="s">
        <v>310</v>
      </c>
      <c r="C142" s="123">
        <v>-1800</v>
      </c>
      <c r="D142" s="139">
        <v>43635</v>
      </c>
    </row>
    <row r="143" spans="1:4" s="112" customFormat="1" ht="13" x14ac:dyDescent="0.3">
      <c r="A143" s="141"/>
      <c r="B143" s="117" t="s">
        <v>311</v>
      </c>
      <c r="C143" s="123">
        <v>-1878.15</v>
      </c>
      <c r="D143" s="139">
        <v>43592</v>
      </c>
    </row>
    <row r="144" spans="1:4" s="112" customFormat="1" ht="13" x14ac:dyDescent="0.3">
      <c r="A144" s="124"/>
      <c r="B144" s="117" t="s">
        <v>312</v>
      </c>
      <c r="C144" s="123">
        <v>-1100</v>
      </c>
      <c r="D144" s="139">
        <v>44082</v>
      </c>
    </row>
    <row r="145" spans="1:6" s="112" customFormat="1" ht="13" x14ac:dyDescent="0.3">
      <c r="A145" s="124"/>
      <c r="B145" s="117" t="s">
        <v>313</v>
      </c>
      <c r="C145" s="586">
        <v>-1100</v>
      </c>
      <c r="D145" s="587">
        <v>44105</v>
      </c>
    </row>
    <row r="146" spans="1:6" s="112" customFormat="1" ht="13" x14ac:dyDescent="0.3">
      <c r="A146" s="124"/>
      <c r="B146" s="117" t="s">
        <v>314</v>
      </c>
      <c r="C146" s="123">
        <v>-1100</v>
      </c>
      <c r="D146" s="139">
        <v>43844</v>
      </c>
    </row>
    <row r="147" spans="1:6" s="112" customFormat="1" ht="12.75" customHeight="1" x14ac:dyDescent="0.3">
      <c r="A147" s="124"/>
      <c r="B147" s="117" t="s">
        <v>315</v>
      </c>
      <c r="C147" s="123">
        <v>-1100</v>
      </c>
      <c r="D147" s="139">
        <v>43804</v>
      </c>
    </row>
    <row r="148" spans="1:6" s="112" customFormat="1" ht="13" x14ac:dyDescent="0.3">
      <c r="A148" s="124"/>
      <c r="B148" s="117" t="s">
        <v>316</v>
      </c>
      <c r="C148" s="123">
        <v>-1100</v>
      </c>
      <c r="D148" s="139">
        <v>43727</v>
      </c>
    </row>
    <row r="149" spans="1:6" s="112" customFormat="1" ht="13" x14ac:dyDescent="0.3">
      <c r="A149" s="124"/>
      <c r="B149" s="117" t="s">
        <v>317</v>
      </c>
      <c r="C149" s="123">
        <v>-1100</v>
      </c>
      <c r="D149" s="139">
        <v>43693</v>
      </c>
      <c r="E149" s="142"/>
    </row>
    <row r="150" spans="1:6" s="112" customFormat="1" ht="8.25" customHeight="1" x14ac:dyDescent="0.3">
      <c r="A150" s="124"/>
      <c r="B150" s="117"/>
      <c r="C150" s="123"/>
      <c r="D150" s="139"/>
      <c r="E150" s="143"/>
      <c r="F150" s="144"/>
    </row>
    <row r="151" spans="1:6" s="112" customFormat="1" ht="13" x14ac:dyDescent="0.3">
      <c r="A151" s="116" t="s">
        <v>318</v>
      </c>
      <c r="B151" s="138"/>
      <c r="C151" s="123"/>
      <c r="D151" s="139"/>
    </row>
    <row r="152" spans="1:6" s="112" customFormat="1" ht="13" x14ac:dyDescent="0.3">
      <c r="A152" s="116"/>
      <c r="B152" s="117" t="s">
        <v>566</v>
      </c>
      <c r="C152" s="586">
        <v>-3400</v>
      </c>
      <c r="D152" s="139">
        <v>44144</v>
      </c>
    </row>
    <row r="153" spans="1:6" s="112" customFormat="1" ht="13" x14ac:dyDescent="0.3">
      <c r="A153" s="116"/>
      <c r="B153" s="117" t="s">
        <v>518</v>
      </c>
      <c r="C153" s="123">
        <v>-3400</v>
      </c>
      <c r="D153" s="139">
        <v>44111</v>
      </c>
    </row>
    <row r="154" spans="1:6" s="112" customFormat="1" ht="13" x14ac:dyDescent="0.3">
      <c r="A154" s="116"/>
      <c r="B154" s="117" t="s">
        <v>404</v>
      </c>
      <c r="C154" s="123">
        <v>-3400</v>
      </c>
      <c r="D154" s="139">
        <v>44098</v>
      </c>
      <c r="E154" s="140"/>
    </row>
    <row r="155" spans="1:6" s="112" customFormat="1" ht="13" x14ac:dyDescent="0.3">
      <c r="A155" s="116"/>
      <c r="B155" s="117" t="s">
        <v>403</v>
      </c>
      <c r="C155" s="123">
        <v>-3400</v>
      </c>
      <c r="D155" s="139">
        <v>44050</v>
      </c>
      <c r="E155" s="140"/>
    </row>
    <row r="156" spans="1:6" s="112" customFormat="1" ht="13" x14ac:dyDescent="0.3">
      <c r="A156" s="116"/>
      <c r="B156" s="117" t="s">
        <v>295</v>
      </c>
      <c r="C156" s="123">
        <v>-3400</v>
      </c>
      <c r="D156" s="139">
        <v>44039</v>
      </c>
    </row>
    <row r="157" spans="1:6" s="112" customFormat="1" ht="13" x14ac:dyDescent="0.3">
      <c r="A157" s="116"/>
      <c r="B157" s="117" t="s">
        <v>296</v>
      </c>
      <c r="C157" s="123">
        <v>-3400</v>
      </c>
      <c r="D157" s="139">
        <v>44012</v>
      </c>
    </row>
    <row r="158" spans="1:6" s="112" customFormat="1" ht="13" x14ac:dyDescent="0.3">
      <c r="A158" s="116"/>
      <c r="B158" s="117" t="s">
        <v>297</v>
      </c>
      <c r="C158" s="123">
        <v>-3400</v>
      </c>
      <c r="D158" s="139">
        <v>43971</v>
      </c>
    </row>
    <row r="159" spans="1:6" s="112" customFormat="1" ht="13" x14ac:dyDescent="0.3">
      <c r="A159" s="116"/>
      <c r="B159" s="117" t="s">
        <v>298</v>
      </c>
      <c r="C159" s="123">
        <v>-3400</v>
      </c>
      <c r="D159" s="139">
        <v>43948</v>
      </c>
    </row>
    <row r="160" spans="1:6" s="112" customFormat="1" ht="13" x14ac:dyDescent="0.3">
      <c r="A160" s="116"/>
      <c r="B160" s="117" t="s">
        <v>299</v>
      </c>
      <c r="C160" s="123">
        <v>-3400</v>
      </c>
      <c r="D160" s="139">
        <v>43896</v>
      </c>
    </row>
    <row r="161" spans="1:4" s="112" customFormat="1" ht="13" x14ac:dyDescent="0.3">
      <c r="A161" s="116"/>
      <c r="B161" s="117" t="s">
        <v>300</v>
      </c>
      <c r="C161" s="123">
        <v>-3400</v>
      </c>
      <c r="D161" s="139">
        <v>43873</v>
      </c>
    </row>
    <row r="162" spans="1:4" s="112" customFormat="1" ht="13" x14ac:dyDescent="0.3">
      <c r="A162" s="116"/>
      <c r="B162" s="117" t="s">
        <v>301</v>
      </c>
      <c r="C162" s="123">
        <v>-3400</v>
      </c>
      <c r="D162" s="139">
        <v>43854</v>
      </c>
    </row>
    <row r="163" spans="1:4" s="112" customFormat="1" ht="13" x14ac:dyDescent="0.3">
      <c r="A163" s="116"/>
      <c r="B163" s="117" t="s">
        <v>302</v>
      </c>
      <c r="C163" s="123">
        <v>-3400</v>
      </c>
      <c r="D163" s="139">
        <v>43803</v>
      </c>
    </row>
    <row r="164" spans="1:4" s="112" customFormat="1" ht="13" x14ac:dyDescent="0.3">
      <c r="A164" s="116"/>
      <c r="B164" s="117" t="s">
        <v>303</v>
      </c>
      <c r="C164" s="123">
        <v>-3400</v>
      </c>
      <c r="D164" s="139">
        <v>43781</v>
      </c>
    </row>
    <row r="165" spans="1:4" s="112" customFormat="1" ht="13" x14ac:dyDescent="0.3">
      <c r="A165" s="116"/>
      <c r="B165" s="117" t="s">
        <v>319</v>
      </c>
      <c r="C165" s="123">
        <v>-3400</v>
      </c>
      <c r="D165" s="139">
        <v>43748</v>
      </c>
    </row>
    <row r="166" spans="1:4" s="112" customFormat="1" ht="13" x14ac:dyDescent="0.3">
      <c r="A166" s="116"/>
      <c r="B166" s="117" t="s">
        <v>320</v>
      </c>
      <c r="C166" s="123">
        <v>-3400</v>
      </c>
      <c r="D166" s="139">
        <v>43735</v>
      </c>
    </row>
    <row r="167" spans="1:4" s="112" customFormat="1" ht="13" x14ac:dyDescent="0.3">
      <c r="A167" s="116"/>
      <c r="B167" s="117" t="s">
        <v>321</v>
      </c>
      <c r="C167" s="123">
        <v>-3400</v>
      </c>
      <c r="D167" s="139">
        <v>43714</v>
      </c>
    </row>
    <row r="168" spans="1:4" s="112" customFormat="1" ht="13" x14ac:dyDescent="0.3">
      <c r="A168" s="124"/>
      <c r="B168" s="117" t="s">
        <v>307</v>
      </c>
      <c r="C168" s="123">
        <v>-3400</v>
      </c>
      <c r="D168" s="139">
        <v>43711</v>
      </c>
    </row>
    <row r="169" spans="1:4" s="112" customFormat="1" ht="13" x14ac:dyDescent="0.3">
      <c r="A169" s="124"/>
      <c r="B169" s="117" t="s">
        <v>322</v>
      </c>
      <c r="C169" s="123">
        <v>-500</v>
      </c>
      <c r="D169" s="139">
        <v>43689</v>
      </c>
    </row>
    <row r="170" spans="1:4" s="112" customFormat="1" ht="13" x14ac:dyDescent="0.3">
      <c r="A170" s="124"/>
      <c r="B170" s="117" t="s">
        <v>323</v>
      </c>
      <c r="C170" s="123">
        <v>-1200</v>
      </c>
      <c r="D170" s="139">
        <v>43672</v>
      </c>
    </row>
    <row r="171" spans="1:4" s="112" customFormat="1" ht="13" x14ac:dyDescent="0.3">
      <c r="A171" s="124"/>
      <c r="B171" s="117" t="s">
        <v>324</v>
      </c>
      <c r="C171" s="123">
        <v>-1700</v>
      </c>
      <c r="D171" s="139">
        <v>43668</v>
      </c>
    </row>
    <row r="172" spans="1:4" s="112" customFormat="1" ht="13" x14ac:dyDescent="0.3">
      <c r="A172" s="124"/>
      <c r="B172" s="117" t="s">
        <v>309</v>
      </c>
      <c r="C172" s="123">
        <v>-4000</v>
      </c>
      <c r="D172" s="139">
        <v>43657</v>
      </c>
    </row>
    <row r="173" spans="1:4" s="112" customFormat="1" ht="13" x14ac:dyDescent="0.3">
      <c r="A173" s="124"/>
      <c r="B173" s="117" t="s">
        <v>325</v>
      </c>
      <c r="C173" s="123">
        <v>-730.08</v>
      </c>
      <c r="D173" s="139">
        <v>43637</v>
      </c>
    </row>
    <row r="174" spans="1:4" s="112" customFormat="1" ht="13" x14ac:dyDescent="0.3">
      <c r="A174" s="124"/>
      <c r="B174" s="117" t="s">
        <v>326</v>
      </c>
      <c r="C174" s="123">
        <v>-1205.47</v>
      </c>
      <c r="D174" s="139">
        <v>43622</v>
      </c>
    </row>
    <row r="175" spans="1:4" s="112" customFormat="1" ht="13" x14ac:dyDescent="0.3">
      <c r="A175" s="124"/>
      <c r="B175" s="117" t="s">
        <v>327</v>
      </c>
      <c r="C175" s="123">
        <v>-1000</v>
      </c>
      <c r="D175" s="139">
        <v>43607</v>
      </c>
    </row>
    <row r="176" spans="1:4" s="112" customFormat="1" ht="13" x14ac:dyDescent="0.3">
      <c r="A176" s="124"/>
      <c r="B176" s="117" t="s">
        <v>328</v>
      </c>
      <c r="C176" s="123">
        <v>-2000</v>
      </c>
      <c r="D176" s="139">
        <v>43593</v>
      </c>
    </row>
    <row r="177" spans="1:7" s="112" customFormat="1" ht="13" x14ac:dyDescent="0.3">
      <c r="A177" s="124"/>
      <c r="B177" s="117" t="s">
        <v>312</v>
      </c>
      <c r="C177" s="1003" t="s">
        <v>568</v>
      </c>
      <c r="D177" s="1003" t="s">
        <v>568</v>
      </c>
    </row>
    <row r="178" spans="1:7" s="112" customFormat="1" ht="13" x14ac:dyDescent="0.3">
      <c r="A178" s="124"/>
      <c r="B178" s="117" t="s">
        <v>313</v>
      </c>
      <c r="C178" s="123">
        <v>-3400</v>
      </c>
      <c r="D178" s="139">
        <v>43859</v>
      </c>
    </row>
    <row r="179" spans="1:7" s="112" customFormat="1" ht="13" x14ac:dyDescent="0.3">
      <c r="A179" s="124"/>
      <c r="B179" s="117" t="s">
        <v>314</v>
      </c>
      <c r="C179" s="123">
        <v>-3400</v>
      </c>
      <c r="D179" s="139">
        <v>43819</v>
      </c>
    </row>
    <row r="180" spans="1:7" s="112" customFormat="1" ht="12.75" customHeight="1" x14ac:dyDescent="0.3">
      <c r="A180" s="124"/>
      <c r="B180" s="117" t="s">
        <v>315</v>
      </c>
      <c r="C180" s="123">
        <v>-3400</v>
      </c>
      <c r="D180" s="139">
        <v>43812</v>
      </c>
    </row>
    <row r="181" spans="1:7" s="112" customFormat="1" ht="13" customHeight="1" x14ac:dyDescent="0.3">
      <c r="A181" s="124"/>
      <c r="B181" s="117" t="s">
        <v>316</v>
      </c>
      <c r="C181" s="123">
        <v>-3400</v>
      </c>
      <c r="D181" s="145">
        <v>43693</v>
      </c>
    </row>
    <row r="182" spans="1:7" s="112" customFormat="1" ht="13" customHeight="1" x14ac:dyDescent="0.3">
      <c r="A182" s="124"/>
      <c r="B182" s="117" t="s">
        <v>317</v>
      </c>
      <c r="C182" s="123">
        <v>-3400</v>
      </c>
      <c r="D182" s="145">
        <v>43690</v>
      </c>
      <c r="E182" s="142"/>
    </row>
    <row r="183" spans="1:7" s="112" customFormat="1" ht="13" customHeight="1" x14ac:dyDescent="0.3">
      <c r="A183" s="124"/>
      <c r="B183" s="117"/>
      <c r="C183" s="123"/>
      <c r="D183" s="145"/>
      <c r="E183" s="143"/>
      <c r="F183" s="144"/>
    </row>
    <row r="184" spans="1:7" s="112" customFormat="1" ht="13" customHeight="1" x14ac:dyDescent="0.3">
      <c r="A184" s="137" t="s">
        <v>329</v>
      </c>
      <c r="B184" s="138"/>
      <c r="C184" s="123"/>
      <c r="D184" s="139"/>
      <c r="G184" s="237"/>
    </row>
    <row r="185" spans="1:7" s="112" customFormat="1" ht="13" customHeight="1" x14ac:dyDescent="0.3">
      <c r="A185" s="137"/>
      <c r="B185" s="149" t="s">
        <v>415</v>
      </c>
      <c r="C185" s="123">
        <v>-1282.5</v>
      </c>
      <c r="D185" s="139">
        <v>44134</v>
      </c>
      <c r="F185" s="593"/>
      <c r="G185" s="237"/>
    </row>
    <row r="186" spans="1:7" s="112" customFormat="1" ht="13" customHeight="1" x14ac:dyDescent="0.3">
      <c r="A186" s="137"/>
      <c r="B186" s="149" t="s">
        <v>511</v>
      </c>
      <c r="C186" s="123">
        <v>-144.5</v>
      </c>
      <c r="D186" s="139">
        <v>44134</v>
      </c>
      <c r="F186" s="593"/>
      <c r="G186" s="237"/>
    </row>
    <row r="187" spans="1:7" s="112" customFormat="1" ht="13" customHeight="1" x14ac:dyDescent="0.3">
      <c r="A187" s="137"/>
      <c r="B187" s="149" t="s">
        <v>512</v>
      </c>
      <c r="C187" s="123">
        <v>-2613.44</v>
      </c>
      <c r="D187" s="139">
        <v>44110</v>
      </c>
      <c r="F187" s="593"/>
      <c r="G187" s="237"/>
    </row>
    <row r="188" spans="1:7" s="112" customFormat="1" ht="13" customHeight="1" x14ac:dyDescent="0.3">
      <c r="A188" s="137"/>
      <c r="B188" s="117" t="s">
        <v>330</v>
      </c>
      <c r="C188" s="123">
        <v>-141.5</v>
      </c>
      <c r="D188" s="139">
        <v>43907</v>
      </c>
      <c r="F188" s="593"/>
    </row>
    <row r="189" spans="1:7" s="112" customFormat="1" ht="13" customHeight="1" x14ac:dyDescent="0.3">
      <c r="A189" s="137"/>
      <c r="B189" s="117" t="s">
        <v>331</v>
      </c>
      <c r="C189" s="123">
        <v>-1185.97</v>
      </c>
      <c r="D189" s="139">
        <v>43906</v>
      </c>
      <c r="F189" s="593"/>
    </row>
    <row r="190" spans="1:7" s="112" customFormat="1" ht="13" customHeight="1" x14ac:dyDescent="0.3">
      <c r="A190" s="137"/>
      <c r="B190" s="117" t="s">
        <v>332</v>
      </c>
      <c r="C190" s="123">
        <v>-1500</v>
      </c>
      <c r="D190" s="139">
        <v>43902</v>
      </c>
    </row>
    <row r="191" spans="1:7" s="112" customFormat="1" ht="13" x14ac:dyDescent="0.3">
      <c r="A191" s="137"/>
      <c r="B191" s="117" t="s">
        <v>333</v>
      </c>
      <c r="C191" s="123">
        <v>-805.94</v>
      </c>
      <c r="D191" s="139">
        <v>43900</v>
      </c>
    </row>
    <row r="192" spans="1:7" s="112" customFormat="1" ht="13" x14ac:dyDescent="0.3">
      <c r="A192" s="137"/>
      <c r="B192" s="117" t="s">
        <v>334</v>
      </c>
      <c r="C192" s="123">
        <v>-453.75</v>
      </c>
      <c r="D192" s="139">
        <v>43900</v>
      </c>
      <c r="E192" s="117"/>
      <c r="F192" s="147"/>
      <c r="G192" s="148"/>
    </row>
    <row r="193" spans="1:7" s="112" customFormat="1" ht="13" x14ac:dyDescent="0.3">
      <c r="A193" s="137"/>
      <c r="B193" s="117" t="s">
        <v>335</v>
      </c>
      <c r="C193" s="123">
        <v>-1094.17</v>
      </c>
      <c r="D193" s="139">
        <v>43892</v>
      </c>
    </row>
    <row r="194" spans="1:7" s="112" customFormat="1" ht="13" x14ac:dyDescent="0.3">
      <c r="A194" s="137"/>
      <c r="B194" s="117" t="s">
        <v>336</v>
      </c>
      <c r="C194" s="123">
        <v>-445.2</v>
      </c>
      <c r="D194" s="139">
        <v>43892</v>
      </c>
    </row>
    <row r="195" spans="1:7" s="112" customFormat="1" ht="13" x14ac:dyDescent="0.3">
      <c r="A195" s="137"/>
      <c r="B195" s="117" t="s">
        <v>337</v>
      </c>
      <c r="C195" s="123">
        <v>-2146.0700000000002</v>
      </c>
      <c r="D195" s="139">
        <v>43859</v>
      </c>
    </row>
    <row r="196" spans="1:7" s="112" customFormat="1" ht="13" x14ac:dyDescent="0.3">
      <c r="A196" s="137"/>
      <c r="B196" s="117" t="s">
        <v>338</v>
      </c>
      <c r="C196" s="123">
        <v>-811.24</v>
      </c>
      <c r="D196" s="139">
        <v>43858</v>
      </c>
    </row>
    <row r="197" spans="1:7" s="112" customFormat="1" ht="13" x14ac:dyDescent="0.3">
      <c r="A197" s="137"/>
      <c r="B197" s="117" t="s">
        <v>339</v>
      </c>
      <c r="C197" s="123">
        <v>-216.1</v>
      </c>
      <c r="D197" s="139">
        <v>43858</v>
      </c>
    </row>
    <row r="198" spans="1:7" s="112" customFormat="1" ht="13" x14ac:dyDescent="0.3">
      <c r="A198" s="124"/>
      <c r="B198" s="149" t="s">
        <v>340</v>
      </c>
      <c r="C198" s="123">
        <v>-1158.3399999999999</v>
      </c>
      <c r="D198" s="139">
        <v>43787</v>
      </c>
    </row>
    <row r="199" spans="1:7" s="112" customFormat="1" ht="13" x14ac:dyDescent="0.3">
      <c r="A199" s="124"/>
      <c r="B199" s="149" t="s">
        <v>341</v>
      </c>
      <c r="C199" s="123">
        <v>-785.94</v>
      </c>
      <c r="D199" s="139">
        <v>43754</v>
      </c>
      <c r="E199" s="117"/>
    </row>
    <row r="200" spans="1:7" s="112" customFormat="1" ht="13" x14ac:dyDescent="0.3">
      <c r="A200" s="124"/>
      <c r="B200" s="149" t="s">
        <v>342</v>
      </c>
      <c r="C200" s="123">
        <v>-730.74</v>
      </c>
      <c r="D200" s="139">
        <v>43745</v>
      </c>
      <c r="E200" s="117"/>
    </row>
    <row r="201" spans="1:7" s="112" customFormat="1" ht="13" x14ac:dyDescent="0.3">
      <c r="A201" s="124"/>
      <c r="B201" s="149" t="s">
        <v>343</v>
      </c>
      <c r="C201" s="123">
        <v>-728.29</v>
      </c>
      <c r="D201" s="139">
        <v>43745</v>
      </c>
      <c r="E201" s="117"/>
    </row>
    <row r="202" spans="1:7" s="112" customFormat="1" ht="13" x14ac:dyDescent="0.3">
      <c r="A202" s="141"/>
      <c r="B202" s="149" t="s">
        <v>344</v>
      </c>
      <c r="C202" s="123">
        <v>-1178.49</v>
      </c>
      <c r="D202" s="139">
        <v>43714</v>
      </c>
    </row>
    <row r="203" spans="1:7" s="112" customFormat="1" ht="13" x14ac:dyDescent="0.3">
      <c r="A203" s="124"/>
      <c r="B203" s="149" t="s">
        <v>345</v>
      </c>
      <c r="C203" s="123">
        <f>-953.35+350</f>
        <v>-603.35</v>
      </c>
      <c r="D203" s="139">
        <v>43686</v>
      </c>
      <c r="E203" s="117"/>
      <c r="G203" s="237"/>
    </row>
    <row r="204" spans="1:7" s="112" customFormat="1" ht="13" customHeight="1" x14ac:dyDescent="0.3">
      <c r="A204" s="124"/>
      <c r="B204" s="149" t="s">
        <v>346</v>
      </c>
      <c r="C204" s="123">
        <v>-521.45000000000005</v>
      </c>
      <c r="D204" s="139">
        <v>43598</v>
      </c>
      <c r="E204" s="117"/>
    </row>
    <row r="205" spans="1:7" s="112" customFormat="1" ht="13" customHeight="1" x14ac:dyDescent="0.3">
      <c r="A205" s="124"/>
      <c r="B205" s="117"/>
      <c r="C205" s="123"/>
      <c r="D205" s="139"/>
      <c r="E205" s="117"/>
    </row>
    <row r="206" spans="1:7" s="112" customFormat="1" ht="13" customHeight="1" x14ac:dyDescent="0.3">
      <c r="A206" s="137" t="s">
        <v>347</v>
      </c>
      <c r="B206" s="150"/>
      <c r="C206" s="123"/>
      <c r="D206" s="139"/>
    </row>
    <row r="207" spans="1:7" s="112" customFormat="1" ht="13" customHeight="1" x14ac:dyDescent="0.3">
      <c r="A207" s="137"/>
      <c r="B207" s="117" t="s">
        <v>567</v>
      </c>
      <c r="C207" s="586">
        <v>-350</v>
      </c>
      <c r="D207" s="139">
        <v>44137</v>
      </c>
      <c r="G207" s="237"/>
    </row>
    <row r="208" spans="1:7" s="112" customFormat="1" ht="13" customHeight="1" x14ac:dyDescent="0.3">
      <c r="A208" s="137"/>
      <c r="B208" s="149" t="s">
        <v>491</v>
      </c>
      <c r="C208" s="123">
        <v>-493</v>
      </c>
      <c r="D208" s="139">
        <v>44134</v>
      </c>
    </row>
    <row r="209" spans="1:6" s="112" customFormat="1" ht="13" customHeight="1" x14ac:dyDescent="0.3">
      <c r="A209" s="137"/>
      <c r="B209" s="149" t="s">
        <v>492</v>
      </c>
      <c r="C209" s="123">
        <v>-350</v>
      </c>
      <c r="D209" s="139">
        <v>44134</v>
      </c>
      <c r="F209" s="237"/>
    </row>
    <row r="210" spans="1:6" s="112" customFormat="1" ht="13" customHeight="1" x14ac:dyDescent="0.3">
      <c r="A210" s="137"/>
      <c r="B210" s="117" t="s">
        <v>348</v>
      </c>
      <c r="C210" s="123">
        <v>-788.1</v>
      </c>
      <c r="D210" s="139">
        <v>44043</v>
      </c>
      <c r="E210" s="117"/>
    </row>
    <row r="211" spans="1:6" s="112" customFormat="1" ht="13" customHeight="1" x14ac:dyDescent="0.3">
      <c r="A211" s="124"/>
      <c r="B211" s="149" t="s">
        <v>349</v>
      </c>
      <c r="C211" s="123">
        <v>-350</v>
      </c>
      <c r="D211" s="139">
        <v>43783</v>
      </c>
      <c r="E211" s="125"/>
    </row>
    <row r="212" spans="1:6" s="112" customFormat="1" ht="13" customHeight="1" x14ac:dyDescent="0.3">
      <c r="A212" s="137"/>
      <c r="B212" s="149" t="s">
        <v>350</v>
      </c>
      <c r="C212" s="123">
        <v>-350</v>
      </c>
      <c r="D212" s="139">
        <v>43686</v>
      </c>
      <c r="F212" s="144"/>
    </row>
    <row r="213" spans="1:6" s="112" customFormat="1" ht="13" customHeight="1" x14ac:dyDescent="0.3">
      <c r="A213" s="137"/>
      <c r="B213" s="149"/>
      <c r="C213" s="123"/>
      <c r="D213" s="139"/>
    </row>
    <row r="214" spans="1:6" s="112" customFormat="1" ht="13" customHeight="1" x14ac:dyDescent="0.3">
      <c r="A214" s="137" t="s">
        <v>351</v>
      </c>
      <c r="B214" s="150"/>
      <c r="C214" s="123"/>
      <c r="D214" s="139"/>
    </row>
    <row r="215" spans="1:6" s="112" customFormat="1" ht="13" customHeight="1" x14ac:dyDescent="0.3">
      <c r="A215" s="124"/>
      <c r="B215" s="149" t="s">
        <v>352</v>
      </c>
      <c r="C215" s="123">
        <v>-97.5</v>
      </c>
      <c r="D215" s="139">
        <v>43692</v>
      </c>
    </row>
    <row r="216" spans="1:6" s="112" customFormat="1" ht="13" customHeight="1" x14ac:dyDescent="0.3">
      <c r="A216" s="116"/>
      <c r="B216" s="117"/>
      <c r="C216" s="123"/>
      <c r="D216" s="139"/>
    </row>
    <row r="217" spans="1:6" s="112" customFormat="1" ht="13" customHeight="1" x14ac:dyDescent="0.3">
      <c r="A217" s="137" t="s">
        <v>353</v>
      </c>
      <c r="B217" s="117"/>
      <c r="C217" s="123"/>
      <c r="D217" s="139"/>
    </row>
    <row r="218" spans="1:6" s="112" customFormat="1" ht="13" customHeight="1" x14ac:dyDescent="0.3">
      <c r="A218" s="116"/>
      <c r="B218" s="117" t="s">
        <v>354</v>
      </c>
      <c r="C218" s="123">
        <v>-125.59</v>
      </c>
      <c r="D218" s="139">
        <v>43872</v>
      </c>
    </row>
    <row r="219" spans="1:6" s="112" customFormat="1" ht="13" customHeight="1" x14ac:dyDescent="0.3">
      <c r="A219" s="116"/>
      <c r="B219" s="151" t="s">
        <v>354</v>
      </c>
      <c r="C219" s="123">
        <v>-125.59</v>
      </c>
      <c r="D219" s="139">
        <v>43872</v>
      </c>
    </row>
    <row r="220" spans="1:6" s="112" customFormat="1" ht="13" customHeight="1" x14ac:dyDescent="0.3">
      <c r="A220" s="116"/>
      <c r="B220" s="151" t="s">
        <v>355</v>
      </c>
      <c r="C220" s="123">
        <v>-420</v>
      </c>
      <c r="D220" s="139">
        <v>43860</v>
      </c>
    </row>
    <row r="221" spans="1:6" s="112" customFormat="1" ht="13" customHeight="1" x14ac:dyDescent="0.3">
      <c r="A221" s="116"/>
      <c r="B221" s="112" t="s">
        <v>355</v>
      </c>
      <c r="C221" s="152">
        <v>-568.29999999999995</v>
      </c>
      <c r="D221" s="139">
        <v>43859</v>
      </c>
    </row>
    <row r="222" spans="1:6" s="112" customFormat="1" ht="13" customHeight="1" x14ac:dyDescent="0.3">
      <c r="A222" s="116"/>
      <c r="B222" s="117"/>
      <c r="C222" s="123"/>
      <c r="D222" s="139"/>
    </row>
    <row r="223" spans="1:6" s="112" customFormat="1" ht="13" x14ac:dyDescent="0.3">
      <c r="A223" s="137" t="s">
        <v>356</v>
      </c>
      <c r="B223" s="117"/>
      <c r="C223" s="123"/>
      <c r="D223" s="139"/>
    </row>
    <row r="224" spans="1:6" s="112" customFormat="1" ht="13" x14ac:dyDescent="0.3">
      <c r="A224" s="137"/>
      <c r="B224" s="117" t="s">
        <v>357</v>
      </c>
      <c r="C224" s="123">
        <v>-512.5</v>
      </c>
      <c r="D224" s="139">
        <v>44111</v>
      </c>
    </row>
    <row r="225" spans="1:4" s="112" customFormat="1" ht="13.5" customHeight="1" x14ac:dyDescent="0.3">
      <c r="A225" s="137"/>
      <c r="B225" s="117" t="s">
        <v>357</v>
      </c>
      <c r="C225" s="123">
        <v>-770</v>
      </c>
      <c r="D225" s="139">
        <v>43966</v>
      </c>
    </row>
    <row r="226" spans="1:4" s="112" customFormat="1" ht="13.5" customHeight="1" x14ac:dyDescent="0.3">
      <c r="A226" s="137"/>
      <c r="B226" s="117" t="s">
        <v>358</v>
      </c>
      <c r="C226" s="123">
        <v>-867</v>
      </c>
      <c r="D226" s="139">
        <v>43859</v>
      </c>
    </row>
    <row r="227" spans="1:4" s="112" customFormat="1" ht="13.5" customHeight="1" x14ac:dyDescent="0.3">
      <c r="A227" s="124"/>
      <c r="B227" s="117" t="s">
        <v>357</v>
      </c>
      <c r="C227" s="123">
        <v>-510</v>
      </c>
      <c r="D227" s="139">
        <v>43788</v>
      </c>
    </row>
    <row r="228" spans="1:4" s="112" customFormat="1" ht="13.5" customHeight="1" x14ac:dyDescent="0.3">
      <c r="A228" s="124"/>
      <c r="B228" s="117" t="s">
        <v>357</v>
      </c>
      <c r="C228" s="123">
        <v>-290</v>
      </c>
      <c r="D228" s="139">
        <v>43733</v>
      </c>
    </row>
    <row r="229" spans="1:4" s="112" customFormat="1" ht="13.5" customHeight="1" x14ac:dyDescent="0.3">
      <c r="A229" s="124"/>
      <c r="B229" s="117" t="s">
        <v>357</v>
      </c>
      <c r="C229" s="123">
        <v>-250</v>
      </c>
      <c r="D229" s="139">
        <v>43692</v>
      </c>
    </row>
    <row r="230" spans="1:4" s="112" customFormat="1" ht="13.5" customHeight="1" x14ac:dyDescent="0.3">
      <c r="A230" s="124"/>
      <c r="B230" s="117" t="s">
        <v>357</v>
      </c>
      <c r="C230" s="123">
        <v>-247.5</v>
      </c>
      <c r="D230" s="139">
        <v>43692</v>
      </c>
    </row>
    <row r="231" spans="1:4" s="112" customFormat="1" ht="13" x14ac:dyDescent="0.3">
      <c r="A231" s="124"/>
      <c r="B231" s="117"/>
      <c r="C231" s="123"/>
      <c r="D231" s="139"/>
    </row>
    <row r="232" spans="1:4" s="112" customFormat="1" ht="13" x14ac:dyDescent="0.3">
      <c r="A232" s="137" t="s">
        <v>359</v>
      </c>
      <c r="B232" s="117"/>
      <c r="C232" s="123"/>
      <c r="D232" s="139"/>
    </row>
    <row r="233" spans="1:4" s="112" customFormat="1" ht="13" x14ac:dyDescent="0.3">
      <c r="A233" s="137"/>
      <c r="B233" s="117" t="s">
        <v>487</v>
      </c>
      <c r="C233" s="123">
        <v>-488.24</v>
      </c>
      <c r="D233" s="139">
        <v>44046</v>
      </c>
    </row>
    <row r="234" spans="1:4" s="112" customFormat="1" ht="13" customHeight="1" x14ac:dyDescent="0.3">
      <c r="A234" s="124"/>
      <c r="B234" s="150" t="s">
        <v>360</v>
      </c>
      <c r="C234" s="123">
        <v>-383.38</v>
      </c>
      <c r="D234" s="139">
        <v>44035</v>
      </c>
    </row>
    <row r="235" spans="1:4" s="112" customFormat="1" ht="13" customHeight="1" x14ac:dyDescent="0.3">
      <c r="A235" s="137"/>
      <c r="B235" s="117" t="s">
        <v>361</v>
      </c>
      <c r="C235" s="123">
        <v>-429.06</v>
      </c>
      <c r="D235" s="139">
        <v>43825</v>
      </c>
    </row>
    <row r="236" spans="1:4" s="112" customFormat="1" ht="13" customHeight="1" x14ac:dyDescent="0.3">
      <c r="A236" s="124"/>
      <c r="B236" s="149" t="s">
        <v>362</v>
      </c>
      <c r="C236" s="123">
        <v>-298.76</v>
      </c>
      <c r="D236" s="139">
        <v>43754</v>
      </c>
    </row>
    <row r="237" spans="1:4" s="112" customFormat="1" ht="13" customHeight="1" x14ac:dyDescent="0.3">
      <c r="A237" s="137"/>
      <c r="B237" s="150"/>
      <c r="C237" s="123"/>
      <c r="D237" s="139"/>
    </row>
    <row r="238" spans="1:4" s="112" customFormat="1" ht="13" x14ac:dyDescent="0.3">
      <c r="A238" s="137" t="s">
        <v>363</v>
      </c>
      <c r="B238" s="117"/>
      <c r="C238" s="123"/>
      <c r="D238" s="139"/>
    </row>
    <row r="239" spans="1:4" s="112" customFormat="1" ht="13" customHeight="1" x14ac:dyDescent="0.3">
      <c r="A239" s="137"/>
      <c r="B239" s="150" t="s">
        <v>513</v>
      </c>
      <c r="C239" s="123">
        <v>-363</v>
      </c>
      <c r="D239" s="139">
        <v>44134</v>
      </c>
    </row>
    <row r="240" spans="1:4" s="112" customFormat="1" ht="13" customHeight="1" x14ac:dyDescent="0.3">
      <c r="A240" s="137"/>
      <c r="B240" s="150"/>
      <c r="C240" s="123"/>
      <c r="D240" s="139"/>
    </row>
    <row r="241" spans="1:5" s="112" customFormat="1" ht="13" customHeight="1" x14ac:dyDescent="0.3">
      <c r="A241" s="137" t="s">
        <v>514</v>
      </c>
      <c r="B241" s="150"/>
      <c r="C241" s="123"/>
      <c r="D241" s="139"/>
    </row>
    <row r="242" spans="1:5" s="112" customFormat="1" ht="13" customHeight="1" x14ac:dyDescent="0.3">
      <c r="A242" s="137"/>
      <c r="B242" s="150" t="s">
        <v>515</v>
      </c>
      <c r="C242" s="123">
        <v>-145.27000000000001</v>
      </c>
      <c r="D242" s="139">
        <v>44134</v>
      </c>
    </row>
    <row r="243" spans="1:5" s="112" customFormat="1" ht="13" customHeight="1" x14ac:dyDescent="0.3">
      <c r="A243" s="124"/>
      <c r="B243" s="150"/>
      <c r="C243" s="123"/>
      <c r="D243" s="139"/>
    </row>
    <row r="244" spans="1:5" s="112" customFormat="1" ht="13" customHeight="1" x14ac:dyDescent="0.3">
      <c r="A244" s="137" t="s">
        <v>364</v>
      </c>
      <c r="B244" s="150"/>
      <c r="C244" s="123"/>
      <c r="D244" s="139"/>
    </row>
    <row r="245" spans="1:5" s="112" customFormat="1" ht="8.25" customHeight="1" x14ac:dyDescent="0.3">
      <c r="A245" s="137"/>
      <c r="B245" s="150"/>
      <c r="C245" s="123"/>
      <c r="D245" s="139"/>
    </row>
    <row r="246" spans="1:5" s="112" customFormat="1" ht="13" x14ac:dyDescent="0.3">
      <c r="A246" s="116" t="s">
        <v>365</v>
      </c>
      <c r="B246" s="150"/>
      <c r="C246" s="123"/>
      <c r="D246" s="139"/>
    </row>
    <row r="247" spans="1:5" s="112" customFormat="1" ht="13" x14ac:dyDescent="0.3">
      <c r="A247" s="116"/>
      <c r="B247" s="150" t="s">
        <v>565</v>
      </c>
      <c r="C247" s="586">
        <v>-384</v>
      </c>
      <c r="D247" s="139">
        <v>44160</v>
      </c>
    </row>
    <row r="248" spans="1:5" s="112" customFormat="1" ht="13" x14ac:dyDescent="0.3">
      <c r="A248" s="116"/>
      <c r="B248" s="150" t="s">
        <v>516</v>
      </c>
      <c r="C248" s="123">
        <v>-384</v>
      </c>
      <c r="D248" s="139">
        <v>44134</v>
      </c>
    </row>
    <row r="249" spans="1:5" s="112" customFormat="1" ht="13" x14ac:dyDescent="0.3">
      <c r="A249" s="116"/>
      <c r="B249" s="150" t="s">
        <v>488</v>
      </c>
      <c r="C249" s="123">
        <v>-384</v>
      </c>
      <c r="D249" s="139">
        <v>44104</v>
      </c>
      <c r="E249" s="117"/>
    </row>
    <row r="250" spans="1:5" s="112" customFormat="1" ht="13" x14ac:dyDescent="0.3">
      <c r="A250" s="116"/>
      <c r="B250" s="150" t="s">
        <v>489</v>
      </c>
      <c r="C250" s="123">
        <v>-384</v>
      </c>
      <c r="D250" s="139">
        <v>44082</v>
      </c>
      <c r="E250" s="117"/>
    </row>
    <row r="251" spans="1:5" s="112" customFormat="1" ht="13" x14ac:dyDescent="0.3">
      <c r="A251" s="116"/>
      <c r="B251" s="150" t="s">
        <v>366</v>
      </c>
      <c r="C251" s="123">
        <v>-372</v>
      </c>
      <c r="D251" s="139">
        <v>44042</v>
      </c>
    </row>
    <row r="252" spans="1:5" s="112" customFormat="1" ht="13" customHeight="1" x14ac:dyDescent="0.3">
      <c r="A252" s="116"/>
      <c r="B252" s="150" t="s">
        <v>367</v>
      </c>
      <c r="C252" s="123">
        <v>-372</v>
      </c>
      <c r="D252" s="139">
        <v>44014</v>
      </c>
    </row>
    <row r="253" spans="1:5" s="112" customFormat="1" ht="13" customHeight="1" x14ac:dyDescent="0.3">
      <c r="A253" s="116"/>
      <c r="B253" s="150" t="s">
        <v>368</v>
      </c>
      <c r="C253" s="123">
        <v>-372</v>
      </c>
      <c r="D253" s="139">
        <v>43983</v>
      </c>
    </row>
    <row r="254" spans="1:5" s="112" customFormat="1" ht="13" customHeight="1" x14ac:dyDescent="0.3">
      <c r="A254" s="116"/>
      <c r="B254" s="150" t="s">
        <v>369</v>
      </c>
      <c r="C254" s="123">
        <v>-372</v>
      </c>
      <c r="D254" s="139">
        <v>43955</v>
      </c>
    </row>
    <row r="255" spans="1:5" s="112" customFormat="1" ht="13" customHeight="1" x14ac:dyDescent="0.3">
      <c r="A255" s="116"/>
      <c r="B255" s="150" t="s">
        <v>370</v>
      </c>
      <c r="C255" s="123">
        <v>-372</v>
      </c>
      <c r="D255" s="139">
        <v>43923</v>
      </c>
    </row>
    <row r="256" spans="1:5" s="112" customFormat="1" ht="13" customHeight="1" x14ac:dyDescent="0.3">
      <c r="A256" s="116"/>
      <c r="B256" s="150" t="s">
        <v>371</v>
      </c>
      <c r="C256" s="123">
        <v>-372</v>
      </c>
      <c r="D256" s="139">
        <v>43889</v>
      </c>
    </row>
    <row r="257" spans="1:5" s="112" customFormat="1" ht="13" customHeight="1" x14ac:dyDescent="0.3">
      <c r="A257" s="116"/>
      <c r="B257" s="150" t="s">
        <v>372</v>
      </c>
      <c r="C257" s="123">
        <v>-372</v>
      </c>
      <c r="D257" s="139">
        <v>43864</v>
      </c>
    </row>
    <row r="258" spans="1:5" s="112" customFormat="1" ht="13" customHeight="1" x14ac:dyDescent="0.3">
      <c r="A258" s="116"/>
      <c r="B258" s="151" t="s">
        <v>373</v>
      </c>
      <c r="C258" s="123">
        <v>-372</v>
      </c>
      <c r="D258" s="139">
        <v>43836</v>
      </c>
    </row>
    <row r="259" spans="1:5" s="112" customFormat="1" ht="13" customHeight="1" x14ac:dyDescent="0.3">
      <c r="A259" s="116"/>
      <c r="B259" s="150" t="s">
        <v>374</v>
      </c>
      <c r="C259" s="123">
        <v>-372</v>
      </c>
      <c r="D259" s="139">
        <v>43825</v>
      </c>
    </row>
    <row r="260" spans="1:5" s="112" customFormat="1" ht="13" customHeight="1" x14ac:dyDescent="0.3">
      <c r="A260" s="116"/>
      <c r="B260" s="150" t="s">
        <v>375</v>
      </c>
      <c r="C260" s="123">
        <v>-372</v>
      </c>
      <c r="D260" s="139">
        <v>43789</v>
      </c>
    </row>
    <row r="261" spans="1:5" s="112" customFormat="1" ht="13" customHeight="1" x14ac:dyDescent="0.3">
      <c r="A261" s="124"/>
      <c r="B261" s="117" t="s">
        <v>376</v>
      </c>
      <c r="C261" s="123">
        <v>-372</v>
      </c>
      <c r="D261" s="139">
        <v>43745</v>
      </c>
    </row>
    <row r="262" spans="1:5" s="112" customFormat="1" ht="13" customHeight="1" x14ac:dyDescent="0.3">
      <c r="A262" s="124"/>
      <c r="B262" s="117" t="s">
        <v>377</v>
      </c>
      <c r="C262" s="123">
        <v>-372</v>
      </c>
      <c r="D262" s="139">
        <v>43711</v>
      </c>
    </row>
    <row r="263" spans="1:5" s="112" customFormat="1" ht="13" customHeight="1" x14ac:dyDescent="0.3">
      <c r="A263" s="124"/>
      <c r="B263" s="117" t="s">
        <v>378</v>
      </c>
      <c r="C263" s="123">
        <v>-372</v>
      </c>
      <c r="D263" s="139">
        <v>43657</v>
      </c>
    </row>
    <row r="264" spans="1:5" s="112" customFormat="1" ht="13" customHeight="1" x14ac:dyDescent="0.3">
      <c r="A264" s="124"/>
      <c r="B264" s="117" t="s">
        <v>379</v>
      </c>
      <c r="C264" s="123">
        <v>-372</v>
      </c>
      <c r="D264" s="139">
        <v>43654</v>
      </c>
      <c r="E264" s="125"/>
    </row>
    <row r="265" spans="1:5" s="112" customFormat="1" ht="13" customHeight="1" x14ac:dyDescent="0.3">
      <c r="A265" s="124"/>
      <c r="B265" s="117" t="s">
        <v>380</v>
      </c>
      <c r="C265" s="123">
        <v>-744</v>
      </c>
      <c r="D265" s="139">
        <v>43648</v>
      </c>
    </row>
    <row r="266" spans="1:5" s="112" customFormat="1" ht="13" customHeight="1" x14ac:dyDescent="0.3">
      <c r="A266" s="124"/>
      <c r="B266" s="117" t="s">
        <v>381</v>
      </c>
      <c r="C266" s="123">
        <v>-372</v>
      </c>
      <c r="D266" s="139">
        <v>43971</v>
      </c>
    </row>
    <row r="267" spans="1:5" s="112" customFormat="1" ht="8.25" customHeight="1" x14ac:dyDescent="0.3">
      <c r="A267" s="124"/>
      <c r="B267" s="117"/>
      <c r="C267" s="123"/>
      <c r="D267" s="139"/>
    </row>
    <row r="268" spans="1:5" s="112" customFormat="1" ht="13" x14ac:dyDescent="0.3">
      <c r="A268" s="116" t="s">
        <v>382</v>
      </c>
      <c r="B268" s="117"/>
      <c r="C268" s="123"/>
      <c r="D268" s="139"/>
    </row>
    <row r="269" spans="1:5" s="112" customFormat="1" ht="13" x14ac:dyDescent="0.3">
      <c r="A269" s="116"/>
      <c r="B269" s="150" t="s">
        <v>565</v>
      </c>
      <c r="C269" s="586">
        <v>-252</v>
      </c>
      <c r="D269" s="139">
        <v>44160</v>
      </c>
    </row>
    <row r="270" spans="1:5" s="112" customFormat="1" ht="13" x14ac:dyDescent="0.3">
      <c r="A270" s="116"/>
      <c r="B270" s="150" t="s">
        <v>516</v>
      </c>
      <c r="C270" s="123">
        <v>-252</v>
      </c>
      <c r="D270" s="139">
        <v>44134</v>
      </c>
    </row>
    <row r="271" spans="1:5" s="112" customFormat="1" ht="13" x14ac:dyDescent="0.3">
      <c r="A271" s="116"/>
      <c r="B271" s="150" t="s">
        <v>488</v>
      </c>
      <c r="C271" s="123">
        <v>-252</v>
      </c>
      <c r="D271" s="139">
        <v>44104</v>
      </c>
      <c r="E271" s="117"/>
    </row>
    <row r="272" spans="1:5" s="112" customFormat="1" ht="13" x14ac:dyDescent="0.3">
      <c r="A272" s="116"/>
      <c r="B272" s="150" t="s">
        <v>489</v>
      </c>
      <c r="C272" s="123">
        <v>-252</v>
      </c>
      <c r="D272" s="139">
        <v>44082</v>
      </c>
      <c r="E272" s="117"/>
    </row>
    <row r="273" spans="1:5" s="112" customFormat="1" ht="13" x14ac:dyDescent="0.3">
      <c r="A273" s="116"/>
      <c r="B273" s="150" t="s">
        <v>366</v>
      </c>
      <c r="C273" s="123">
        <v>-246</v>
      </c>
      <c r="D273" s="139">
        <v>44042</v>
      </c>
    </row>
    <row r="274" spans="1:5" s="112" customFormat="1" ht="13" x14ac:dyDescent="0.3">
      <c r="A274" s="116"/>
      <c r="B274" s="150" t="s">
        <v>367</v>
      </c>
      <c r="C274" s="123">
        <v>-246</v>
      </c>
      <c r="D274" s="139">
        <v>44014</v>
      </c>
    </row>
    <row r="275" spans="1:5" s="112" customFormat="1" ht="13" customHeight="1" x14ac:dyDescent="0.3">
      <c r="A275" s="116"/>
      <c r="B275" s="150" t="s">
        <v>368</v>
      </c>
      <c r="C275" s="123">
        <v>-240</v>
      </c>
      <c r="D275" s="139">
        <v>43983</v>
      </c>
    </row>
    <row r="276" spans="1:5" s="112" customFormat="1" ht="13" customHeight="1" x14ac:dyDescent="0.3">
      <c r="A276" s="116"/>
      <c r="B276" s="150" t="s">
        <v>369</v>
      </c>
      <c r="C276" s="123">
        <v>-240</v>
      </c>
      <c r="D276" s="139">
        <v>43955</v>
      </c>
    </row>
    <row r="277" spans="1:5" s="112" customFormat="1" ht="13" customHeight="1" x14ac:dyDescent="0.3">
      <c r="A277" s="116"/>
      <c r="B277" s="150" t="s">
        <v>370</v>
      </c>
      <c r="C277" s="123">
        <v>-240</v>
      </c>
      <c r="D277" s="139">
        <v>43923</v>
      </c>
    </row>
    <row r="278" spans="1:5" s="112" customFormat="1" ht="13" customHeight="1" x14ac:dyDescent="0.3">
      <c r="A278" s="116"/>
      <c r="B278" s="150" t="s">
        <v>371</v>
      </c>
      <c r="C278" s="123">
        <v>-240</v>
      </c>
      <c r="D278" s="139">
        <v>43889</v>
      </c>
    </row>
    <row r="279" spans="1:5" s="112" customFormat="1" ht="13" customHeight="1" x14ac:dyDescent="0.3">
      <c r="A279" s="116"/>
      <c r="B279" s="150" t="s">
        <v>372</v>
      </c>
      <c r="C279" s="123">
        <v>-240</v>
      </c>
      <c r="D279" s="139">
        <v>43864</v>
      </c>
    </row>
    <row r="280" spans="1:5" s="112" customFormat="1" ht="13" customHeight="1" x14ac:dyDescent="0.3">
      <c r="A280" s="116"/>
      <c r="B280" s="151" t="s">
        <v>373</v>
      </c>
      <c r="C280" s="123">
        <v>-240</v>
      </c>
      <c r="D280" s="139">
        <v>43836</v>
      </c>
    </row>
    <row r="281" spans="1:5" s="112" customFormat="1" ht="13" customHeight="1" x14ac:dyDescent="0.3">
      <c r="A281" s="116"/>
      <c r="B281" s="150" t="s">
        <v>374</v>
      </c>
      <c r="C281" s="123">
        <v>-240</v>
      </c>
      <c r="D281" s="139">
        <v>43825</v>
      </c>
    </row>
    <row r="282" spans="1:5" s="112" customFormat="1" ht="13" customHeight="1" x14ac:dyDescent="0.3">
      <c r="A282" s="116"/>
      <c r="B282" s="117" t="s">
        <v>375</v>
      </c>
      <c r="C282" s="123">
        <v>-240</v>
      </c>
      <c r="D282" s="139">
        <v>43789</v>
      </c>
    </row>
    <row r="283" spans="1:5" s="112" customFormat="1" ht="13" customHeight="1" x14ac:dyDescent="0.3">
      <c r="A283" s="124"/>
      <c r="B283" s="117" t="s">
        <v>376</v>
      </c>
      <c r="C283" s="123">
        <v>-240</v>
      </c>
      <c r="D283" s="139">
        <v>43745</v>
      </c>
    </row>
    <row r="284" spans="1:5" s="112" customFormat="1" ht="13" customHeight="1" x14ac:dyDescent="0.3">
      <c r="A284" s="124"/>
      <c r="B284" s="117" t="s">
        <v>377</v>
      </c>
      <c r="C284" s="123">
        <v>-240</v>
      </c>
      <c r="D284" s="139">
        <v>43711</v>
      </c>
    </row>
    <row r="285" spans="1:5" s="112" customFormat="1" ht="13" customHeight="1" x14ac:dyDescent="0.3">
      <c r="A285" s="124"/>
      <c r="B285" s="117" t="s">
        <v>378</v>
      </c>
      <c r="C285" s="123">
        <v>-240</v>
      </c>
      <c r="D285" s="139">
        <v>43657</v>
      </c>
    </row>
    <row r="286" spans="1:5" s="112" customFormat="1" ht="13" customHeight="1" x14ac:dyDescent="0.3">
      <c r="A286" s="124"/>
      <c r="B286" s="117" t="s">
        <v>379</v>
      </c>
      <c r="C286" s="123">
        <v>-240</v>
      </c>
      <c r="D286" s="139">
        <v>43654</v>
      </c>
      <c r="E286" s="125"/>
    </row>
    <row r="287" spans="1:5" s="112" customFormat="1" ht="13" customHeight="1" x14ac:dyDescent="0.3">
      <c r="A287" s="124"/>
      <c r="B287" s="117" t="s">
        <v>380</v>
      </c>
      <c r="C287" s="123">
        <f>-240*2</f>
        <v>-480</v>
      </c>
      <c r="D287" s="139">
        <v>43648</v>
      </c>
    </row>
    <row r="288" spans="1:5" s="112" customFormat="1" ht="13" x14ac:dyDescent="0.3">
      <c r="A288" s="124"/>
      <c r="B288" s="117" t="s">
        <v>381</v>
      </c>
      <c r="C288" s="123">
        <v>-240</v>
      </c>
      <c r="D288" s="139">
        <v>43970</v>
      </c>
      <c r="E288" s="153"/>
    </row>
    <row r="289" spans="1:4" s="112" customFormat="1" ht="13" x14ac:dyDescent="0.3">
      <c r="A289" s="116"/>
      <c r="B289" s="117"/>
      <c r="C289" s="123"/>
      <c r="D289" s="139"/>
    </row>
    <row r="290" spans="1:4" s="112" customFormat="1" ht="13" customHeight="1" x14ac:dyDescent="0.3">
      <c r="A290" s="137" t="s">
        <v>383</v>
      </c>
      <c r="B290" s="117"/>
      <c r="C290" s="123"/>
      <c r="D290" s="139"/>
    </row>
    <row r="291" spans="1:4" s="112" customFormat="1" ht="13" customHeight="1" x14ac:dyDescent="0.3">
      <c r="A291" s="124"/>
      <c r="B291" s="117" t="s">
        <v>384</v>
      </c>
      <c r="C291" s="123">
        <v>-414.09</v>
      </c>
      <c r="D291" s="139">
        <v>43658</v>
      </c>
    </row>
    <row r="292" spans="1:4" s="112" customFormat="1" ht="13" customHeight="1" x14ac:dyDescent="0.3">
      <c r="A292" s="124"/>
      <c r="B292" s="117"/>
      <c r="C292" s="123"/>
      <c r="D292" s="139"/>
    </row>
    <row r="293" spans="1:4" s="112" customFormat="1" ht="13" customHeight="1" x14ac:dyDescent="0.3">
      <c r="A293" s="137" t="s">
        <v>385</v>
      </c>
      <c r="B293" s="117"/>
      <c r="C293" s="123"/>
      <c r="D293" s="139"/>
    </row>
    <row r="294" spans="1:4" s="588" customFormat="1" ht="13" customHeight="1" x14ac:dyDescent="0.3">
      <c r="A294" s="698"/>
      <c r="B294" s="588" t="s">
        <v>390</v>
      </c>
      <c r="C294" s="700">
        <v>-3.7</v>
      </c>
      <c r="D294" s="587">
        <v>44138</v>
      </c>
    </row>
    <row r="295" spans="1:4" s="588" customFormat="1" ht="13" customHeight="1" x14ac:dyDescent="0.3">
      <c r="A295" s="584"/>
      <c r="B295" s="699" t="s">
        <v>386</v>
      </c>
      <c r="C295" s="586">
        <v>-11.46</v>
      </c>
      <c r="D295" s="587">
        <v>44021</v>
      </c>
    </row>
    <row r="296" spans="1:4" s="112" customFormat="1" ht="13" customHeight="1" x14ac:dyDescent="0.3">
      <c r="A296" s="124"/>
      <c r="B296" s="117" t="s">
        <v>391</v>
      </c>
      <c r="C296" s="123">
        <v>-39</v>
      </c>
      <c r="D296" s="139">
        <v>43873</v>
      </c>
    </row>
    <row r="297" spans="1:4" s="112" customFormat="1" ht="13" customHeight="1" x14ac:dyDescent="0.3">
      <c r="A297" s="124"/>
      <c r="B297" s="117" t="s">
        <v>392</v>
      </c>
      <c r="C297" s="123">
        <v>-254.99</v>
      </c>
      <c r="D297" s="139">
        <v>43851</v>
      </c>
    </row>
    <row r="298" spans="1:4" s="112" customFormat="1" ht="13" customHeight="1" x14ac:dyDescent="0.3">
      <c r="A298" s="124"/>
      <c r="B298" s="117" t="s">
        <v>391</v>
      </c>
      <c r="C298" s="123">
        <v>-30.48</v>
      </c>
      <c r="D298" s="139">
        <v>43843</v>
      </c>
    </row>
    <row r="299" spans="1:4" s="112" customFormat="1" ht="13" customHeight="1" x14ac:dyDescent="0.3">
      <c r="A299" s="124"/>
      <c r="B299" s="150" t="s">
        <v>388</v>
      </c>
      <c r="C299" s="123">
        <v>-11.35</v>
      </c>
      <c r="D299" s="139">
        <v>43766</v>
      </c>
    </row>
    <row r="300" spans="1:4" s="112" customFormat="1" ht="13" customHeight="1" x14ac:dyDescent="0.3">
      <c r="A300" s="137"/>
      <c r="B300" s="150" t="s">
        <v>387</v>
      </c>
      <c r="C300" s="123">
        <v>-190.96</v>
      </c>
      <c r="D300" s="139">
        <v>43759</v>
      </c>
    </row>
    <row r="301" spans="1:4" s="112" customFormat="1" ht="13" customHeight="1" x14ac:dyDescent="0.3">
      <c r="A301" s="154"/>
      <c r="B301" s="112" t="s">
        <v>389</v>
      </c>
      <c r="C301" s="152">
        <v>-1.05</v>
      </c>
      <c r="D301" s="139">
        <v>43626</v>
      </c>
    </row>
    <row r="302" spans="1:4" s="588" customFormat="1" ht="13" customHeight="1" x14ac:dyDescent="0.3">
      <c r="A302" s="698"/>
      <c r="B302" s="588" t="s">
        <v>390</v>
      </c>
      <c r="C302" s="700">
        <v>-3</v>
      </c>
      <c r="D302" s="587">
        <v>43585</v>
      </c>
    </row>
    <row r="303" spans="1:4" s="112" customFormat="1" ht="13" customHeight="1" x14ac:dyDescent="0.3">
      <c r="A303" s="124"/>
      <c r="B303" s="117"/>
      <c r="C303" s="123"/>
      <c r="D303" s="139"/>
    </row>
    <row r="304" spans="1:4" s="112" customFormat="1" ht="13" customHeight="1" x14ac:dyDescent="0.3">
      <c r="A304" s="137" t="s">
        <v>393</v>
      </c>
      <c r="B304" s="117"/>
      <c r="C304" s="123"/>
      <c r="D304" s="139"/>
    </row>
    <row r="305" spans="1:5" s="112" customFormat="1" ht="8.25" customHeight="1" x14ac:dyDescent="0.3">
      <c r="A305" s="137"/>
      <c r="B305" s="117"/>
      <c r="C305" s="123"/>
      <c r="D305" s="139"/>
    </row>
    <row r="306" spans="1:5" s="112" customFormat="1" ht="13" x14ac:dyDescent="0.3">
      <c r="A306" s="154" t="s">
        <v>394</v>
      </c>
      <c r="B306" s="117"/>
      <c r="C306" s="123"/>
      <c r="D306" s="139"/>
    </row>
    <row r="307" spans="1:5" s="112" customFormat="1" ht="13" x14ac:dyDescent="0.3">
      <c r="A307" s="154"/>
      <c r="B307" s="117" t="s">
        <v>395</v>
      </c>
      <c r="C307" s="123">
        <v>-9</v>
      </c>
      <c r="D307" s="139">
        <v>44165</v>
      </c>
    </row>
    <row r="308" spans="1:5" s="112" customFormat="1" ht="13" x14ac:dyDescent="0.3">
      <c r="A308" s="154"/>
      <c r="B308" s="117" t="s">
        <v>395</v>
      </c>
      <c r="C308" s="123">
        <v>-9</v>
      </c>
      <c r="D308" s="139">
        <v>44134</v>
      </c>
    </row>
    <row r="309" spans="1:5" s="112" customFormat="1" ht="13" x14ac:dyDescent="0.3">
      <c r="A309" s="154"/>
      <c r="B309" s="117" t="s">
        <v>395</v>
      </c>
      <c r="C309" s="123">
        <v>-9</v>
      </c>
      <c r="D309" s="139">
        <v>44104</v>
      </c>
      <c r="E309" s="111"/>
    </row>
    <row r="310" spans="1:5" s="112" customFormat="1" ht="13" x14ac:dyDescent="0.3">
      <c r="A310" s="154"/>
      <c r="B310" s="117" t="s">
        <v>395</v>
      </c>
      <c r="C310" s="123">
        <v>-9</v>
      </c>
      <c r="D310" s="139">
        <v>44074</v>
      </c>
      <c r="E310" s="111"/>
    </row>
    <row r="311" spans="1:5" s="112" customFormat="1" ht="13" customHeight="1" x14ac:dyDescent="0.3">
      <c r="A311" s="154"/>
      <c r="B311" s="117" t="s">
        <v>395</v>
      </c>
      <c r="C311" s="123">
        <v>-9</v>
      </c>
      <c r="D311" s="139">
        <v>44043</v>
      </c>
    </row>
    <row r="312" spans="1:5" s="112" customFormat="1" ht="13" customHeight="1" x14ac:dyDescent="0.3">
      <c r="A312" s="154"/>
      <c r="B312" s="117" t="s">
        <v>395</v>
      </c>
      <c r="C312" s="123">
        <v>-9</v>
      </c>
      <c r="D312" s="139">
        <v>44012</v>
      </c>
    </row>
    <row r="313" spans="1:5" s="112" customFormat="1" ht="13" customHeight="1" x14ac:dyDescent="0.3">
      <c r="A313" s="116"/>
      <c r="B313" s="117" t="s">
        <v>395</v>
      </c>
      <c r="C313" s="123">
        <v>-9</v>
      </c>
      <c r="D313" s="139">
        <v>43980</v>
      </c>
    </row>
    <row r="314" spans="1:5" s="112" customFormat="1" ht="13" customHeight="1" x14ac:dyDescent="0.3">
      <c r="A314" s="116"/>
      <c r="B314" s="117" t="s">
        <v>395</v>
      </c>
      <c r="C314" s="123">
        <v>-9</v>
      </c>
      <c r="D314" s="139">
        <v>43951</v>
      </c>
    </row>
    <row r="315" spans="1:5" s="112" customFormat="1" ht="13" customHeight="1" x14ac:dyDescent="0.3">
      <c r="A315" s="116"/>
      <c r="B315" s="117" t="s">
        <v>395</v>
      </c>
      <c r="C315" s="123">
        <v>-9</v>
      </c>
      <c r="D315" s="139">
        <v>43921</v>
      </c>
    </row>
    <row r="316" spans="1:5" s="112" customFormat="1" ht="13" customHeight="1" x14ac:dyDescent="0.3">
      <c r="A316" s="116"/>
      <c r="B316" s="117" t="s">
        <v>395</v>
      </c>
      <c r="C316" s="123">
        <v>-9</v>
      </c>
      <c r="D316" s="139">
        <v>43889</v>
      </c>
    </row>
    <row r="317" spans="1:5" s="112" customFormat="1" ht="13" customHeight="1" x14ac:dyDescent="0.3">
      <c r="A317" s="116"/>
      <c r="B317" s="117" t="s">
        <v>395</v>
      </c>
      <c r="C317" s="123">
        <v>-9</v>
      </c>
      <c r="D317" s="139">
        <v>43861</v>
      </c>
    </row>
    <row r="318" spans="1:5" s="112" customFormat="1" ht="13" customHeight="1" x14ac:dyDescent="0.3">
      <c r="A318" s="116"/>
      <c r="B318" s="117" t="s">
        <v>395</v>
      </c>
      <c r="C318" s="123">
        <v>-9</v>
      </c>
      <c r="D318" s="139">
        <v>43830</v>
      </c>
    </row>
    <row r="319" spans="1:5" s="112" customFormat="1" ht="13" customHeight="1" x14ac:dyDescent="0.3">
      <c r="A319" s="154"/>
      <c r="B319" s="117" t="s">
        <v>395</v>
      </c>
      <c r="C319" s="123">
        <v>-9</v>
      </c>
      <c r="D319" s="139">
        <v>43798</v>
      </c>
    </row>
    <row r="320" spans="1:5" s="112" customFormat="1" ht="13" customHeight="1" x14ac:dyDescent="0.3">
      <c r="A320" s="124"/>
      <c r="B320" s="117" t="s">
        <v>395</v>
      </c>
      <c r="C320" s="123">
        <v>-9</v>
      </c>
      <c r="D320" s="139">
        <v>43769</v>
      </c>
    </row>
    <row r="321" spans="1:5" s="112" customFormat="1" ht="13" customHeight="1" x14ac:dyDescent="0.3">
      <c r="A321" s="124"/>
      <c r="B321" s="117" t="s">
        <v>395</v>
      </c>
      <c r="C321" s="123">
        <v>-9</v>
      </c>
      <c r="D321" s="139">
        <v>43738</v>
      </c>
    </row>
    <row r="322" spans="1:5" s="112" customFormat="1" ht="13" customHeight="1" x14ac:dyDescent="0.3">
      <c r="A322" s="124"/>
      <c r="B322" s="117" t="s">
        <v>395</v>
      </c>
      <c r="C322" s="123">
        <v>-9</v>
      </c>
      <c r="D322" s="139">
        <v>43707</v>
      </c>
    </row>
    <row r="323" spans="1:5" s="112" customFormat="1" ht="13" customHeight="1" x14ac:dyDescent="0.3">
      <c r="A323" s="124"/>
      <c r="B323" s="117" t="s">
        <v>395</v>
      </c>
      <c r="C323" s="123">
        <v>-9</v>
      </c>
      <c r="D323" s="139">
        <v>43677</v>
      </c>
    </row>
    <row r="324" spans="1:5" s="112" customFormat="1" ht="13" customHeight="1" x14ac:dyDescent="0.3">
      <c r="A324" s="124"/>
      <c r="B324" s="117" t="s">
        <v>395</v>
      </c>
      <c r="C324" s="123">
        <v>-9</v>
      </c>
      <c r="D324" s="139">
        <v>43644</v>
      </c>
    </row>
    <row r="325" spans="1:5" s="112" customFormat="1" ht="13" customHeight="1" x14ac:dyDescent="0.3">
      <c r="A325" s="124"/>
      <c r="B325" s="117" t="s">
        <v>395</v>
      </c>
      <c r="C325" s="123">
        <v>-9</v>
      </c>
      <c r="D325" s="139">
        <v>43616</v>
      </c>
    </row>
    <row r="326" spans="1:5" s="112" customFormat="1" ht="8.25" customHeight="1" x14ac:dyDescent="0.3">
      <c r="A326" s="124"/>
      <c r="B326" s="117"/>
      <c r="C326" s="123"/>
      <c r="D326" s="139"/>
    </row>
    <row r="327" spans="1:5" s="588" customFormat="1" ht="13" customHeight="1" x14ac:dyDescent="0.3">
      <c r="A327" s="698" t="s">
        <v>396</v>
      </c>
      <c r="B327" s="585"/>
      <c r="C327" s="586"/>
      <c r="D327" s="587"/>
    </row>
    <row r="328" spans="1:5" s="588" customFormat="1" ht="13" customHeight="1" x14ac:dyDescent="0.3">
      <c r="A328" s="698"/>
      <c r="B328" s="585"/>
      <c r="C328" s="586">
        <v>-7</v>
      </c>
      <c r="D328" s="587">
        <v>44165</v>
      </c>
    </row>
    <row r="329" spans="1:5" s="588" customFormat="1" ht="13" customHeight="1" x14ac:dyDescent="0.3">
      <c r="A329" s="698"/>
      <c r="B329" s="588" t="s">
        <v>397</v>
      </c>
      <c r="C329" s="586">
        <v>-7</v>
      </c>
      <c r="D329" s="587">
        <v>44134</v>
      </c>
    </row>
    <row r="330" spans="1:5" s="112" customFormat="1" ht="13" customHeight="1" x14ac:dyDescent="0.3">
      <c r="A330" s="154"/>
      <c r="B330" s="112" t="s">
        <v>397</v>
      </c>
      <c r="C330" s="123">
        <v>-7</v>
      </c>
      <c r="D330" s="139">
        <v>44104</v>
      </c>
      <c r="E330" s="111"/>
    </row>
    <row r="331" spans="1:5" s="112" customFormat="1" ht="13" customHeight="1" x14ac:dyDescent="0.3">
      <c r="A331" s="154"/>
      <c r="B331" s="112" t="s">
        <v>397</v>
      </c>
      <c r="C331" s="123">
        <v>-7</v>
      </c>
      <c r="D331" s="139">
        <v>44074</v>
      </c>
    </row>
    <row r="332" spans="1:5" s="112" customFormat="1" ht="13" customHeight="1" x14ac:dyDescent="0.3">
      <c r="A332" s="154"/>
      <c r="B332" s="112" t="s">
        <v>397</v>
      </c>
      <c r="C332" s="123">
        <v>-7</v>
      </c>
      <c r="D332" s="139">
        <v>44043</v>
      </c>
    </row>
    <row r="333" spans="1:5" s="112" customFormat="1" ht="13" customHeight="1" x14ac:dyDescent="0.3">
      <c r="A333" s="154"/>
      <c r="B333" s="112" t="s">
        <v>397</v>
      </c>
      <c r="C333" s="123">
        <v>-7</v>
      </c>
      <c r="D333" s="139">
        <v>44012</v>
      </c>
    </row>
    <row r="334" spans="1:5" s="112" customFormat="1" ht="13" customHeight="1" x14ac:dyDescent="0.3">
      <c r="A334" s="154"/>
      <c r="B334" s="117" t="s">
        <v>398</v>
      </c>
      <c r="C334" s="123">
        <v>-5</v>
      </c>
      <c r="D334" s="139">
        <v>43990</v>
      </c>
    </row>
    <row r="335" spans="1:5" s="112" customFormat="1" ht="13" customHeight="1" x14ac:dyDescent="0.3">
      <c r="A335" s="154"/>
      <c r="B335" s="112" t="s">
        <v>397</v>
      </c>
      <c r="C335" s="123">
        <v>-7</v>
      </c>
      <c r="D335" s="139">
        <v>43980</v>
      </c>
    </row>
    <row r="336" spans="1:5" s="112" customFormat="1" ht="13" customHeight="1" x14ac:dyDescent="0.3">
      <c r="A336" s="154"/>
      <c r="B336" s="112" t="s">
        <v>397</v>
      </c>
      <c r="C336" s="123">
        <v>-7</v>
      </c>
      <c r="D336" s="139">
        <v>43951</v>
      </c>
    </row>
    <row r="337" spans="1:4" s="112" customFormat="1" ht="13" customHeight="1" x14ac:dyDescent="0.3">
      <c r="A337" s="154"/>
      <c r="B337" s="112" t="s">
        <v>397</v>
      </c>
      <c r="C337" s="123">
        <v>-7</v>
      </c>
      <c r="D337" s="139">
        <v>43921</v>
      </c>
    </row>
    <row r="338" spans="1:4" s="112" customFormat="1" ht="13" customHeight="1" x14ac:dyDescent="0.3">
      <c r="A338" s="154"/>
      <c r="B338" s="112" t="s">
        <v>397</v>
      </c>
      <c r="C338" s="123">
        <v>-7</v>
      </c>
      <c r="D338" s="139">
        <v>43889</v>
      </c>
    </row>
    <row r="339" spans="1:4" s="112" customFormat="1" ht="13" customHeight="1" x14ac:dyDescent="0.3">
      <c r="A339" s="154"/>
      <c r="B339" s="112" t="s">
        <v>397</v>
      </c>
      <c r="C339" s="123">
        <v>-7</v>
      </c>
      <c r="D339" s="139">
        <v>43861</v>
      </c>
    </row>
    <row r="340" spans="1:4" s="112" customFormat="1" ht="13" customHeight="1" x14ac:dyDescent="0.3">
      <c r="A340" s="154"/>
      <c r="B340" s="117" t="s">
        <v>398</v>
      </c>
      <c r="C340" s="152">
        <v>-5</v>
      </c>
      <c r="D340" s="139">
        <v>43847</v>
      </c>
    </row>
    <row r="341" spans="1:4" s="112" customFormat="1" ht="13" customHeight="1" x14ac:dyDescent="0.3">
      <c r="A341" s="154"/>
      <c r="B341" s="112" t="s">
        <v>397</v>
      </c>
      <c r="C341" s="123">
        <v>-7</v>
      </c>
      <c r="D341" s="139">
        <v>43830</v>
      </c>
    </row>
    <row r="342" spans="1:4" s="112" customFormat="1" ht="13" customHeight="1" x14ac:dyDescent="0.3">
      <c r="A342" s="154"/>
      <c r="B342" s="117" t="s">
        <v>398</v>
      </c>
      <c r="C342" s="152">
        <v>-5</v>
      </c>
      <c r="D342" s="139">
        <v>43825</v>
      </c>
    </row>
    <row r="343" spans="1:4" s="112" customFormat="1" ht="13" customHeight="1" x14ac:dyDescent="0.3">
      <c r="A343" s="154"/>
      <c r="B343" s="112" t="s">
        <v>397</v>
      </c>
      <c r="C343" s="123">
        <v>-7</v>
      </c>
      <c r="D343" s="139">
        <v>43798</v>
      </c>
    </row>
    <row r="344" spans="1:4" s="112" customFormat="1" ht="13" customHeight="1" x14ac:dyDescent="0.3">
      <c r="A344" s="154"/>
      <c r="B344" s="112" t="s">
        <v>397</v>
      </c>
      <c r="C344" s="152">
        <v>-7</v>
      </c>
      <c r="D344" s="139">
        <v>43769</v>
      </c>
    </row>
    <row r="345" spans="1:4" s="112" customFormat="1" ht="13" customHeight="1" x14ac:dyDescent="0.3">
      <c r="A345" s="154"/>
      <c r="B345" s="112" t="s">
        <v>397</v>
      </c>
      <c r="C345" s="152">
        <v>-7</v>
      </c>
      <c r="D345" s="139">
        <v>43738</v>
      </c>
    </row>
    <row r="346" spans="1:4" s="112" customFormat="1" ht="13" customHeight="1" x14ac:dyDescent="0.3">
      <c r="A346" s="154"/>
      <c r="B346" s="112" t="s">
        <v>397</v>
      </c>
      <c r="C346" s="152">
        <v>-7</v>
      </c>
      <c r="D346" s="139">
        <v>43707</v>
      </c>
    </row>
    <row r="347" spans="1:4" s="112" customFormat="1" ht="13" customHeight="1" x14ac:dyDescent="0.3">
      <c r="A347" s="154"/>
      <c r="B347" s="117" t="s">
        <v>398</v>
      </c>
      <c r="C347" s="152">
        <v>-5</v>
      </c>
      <c r="D347" s="139">
        <v>43690</v>
      </c>
    </row>
    <row r="348" spans="1:4" s="112" customFormat="1" ht="13" customHeight="1" x14ac:dyDescent="0.3">
      <c r="A348" s="154"/>
      <c r="B348" s="112" t="s">
        <v>397</v>
      </c>
      <c r="C348" s="152">
        <v>-7</v>
      </c>
      <c r="D348" s="139">
        <v>43677</v>
      </c>
    </row>
    <row r="349" spans="1:4" s="112" customFormat="1" ht="13" customHeight="1" x14ac:dyDescent="0.3">
      <c r="A349" s="154"/>
      <c r="B349" s="117" t="s">
        <v>398</v>
      </c>
      <c r="C349" s="152">
        <v>-5</v>
      </c>
      <c r="D349" s="139">
        <v>43619</v>
      </c>
    </row>
    <row r="350" spans="1:4" s="112" customFormat="1" ht="13" customHeight="1" x14ac:dyDescent="0.3">
      <c r="A350" s="154"/>
      <c r="B350" s="112" t="s">
        <v>397</v>
      </c>
      <c r="C350" s="152">
        <v>-7</v>
      </c>
      <c r="D350" s="139">
        <v>43644</v>
      </c>
    </row>
    <row r="351" spans="1:4" s="112" customFormat="1" ht="13" customHeight="1" x14ac:dyDescent="0.3">
      <c r="A351" s="154"/>
      <c r="B351" s="112" t="s">
        <v>397</v>
      </c>
      <c r="C351" s="152">
        <v>-7</v>
      </c>
      <c r="D351" s="139">
        <v>43616</v>
      </c>
    </row>
    <row r="352" spans="1:4" s="112" customFormat="1" ht="13" customHeight="1" x14ac:dyDescent="0.3">
      <c r="A352" s="124"/>
      <c r="B352" s="117" t="s">
        <v>399</v>
      </c>
      <c r="C352" s="123">
        <v>-1.57</v>
      </c>
      <c r="D352" s="139">
        <v>43591</v>
      </c>
    </row>
    <row r="353" spans="1:5" s="112" customFormat="1" ht="13" customHeight="1" x14ac:dyDescent="0.3">
      <c r="A353" s="154"/>
      <c r="B353" s="112" t="s">
        <v>397</v>
      </c>
      <c r="C353" s="152">
        <v>-7</v>
      </c>
      <c r="D353" s="139">
        <v>43584</v>
      </c>
    </row>
    <row r="354" spans="1:5" s="112" customFormat="1" ht="13" customHeight="1" thickBot="1" x14ac:dyDescent="0.35">
      <c r="A354" s="154"/>
      <c r="B354" s="112" t="s">
        <v>397</v>
      </c>
      <c r="C354" s="152">
        <v>-7</v>
      </c>
      <c r="D354" s="139">
        <v>43553</v>
      </c>
    </row>
    <row r="355" spans="1:5" s="112" customFormat="1" ht="20.149999999999999" customHeight="1" thickTop="1" thickBot="1" x14ac:dyDescent="0.35">
      <c r="A355" s="155"/>
      <c r="B355" s="156"/>
      <c r="C355" s="157">
        <f>SUM(C119:C354)</f>
        <v>-161868.94999999998</v>
      </c>
      <c r="D355" s="158"/>
    </row>
    <row r="356" spans="1:5" s="112" customFormat="1" ht="20.149999999999999" customHeight="1" thickTop="1" thickBot="1" x14ac:dyDescent="0.35">
      <c r="A356" s="159"/>
      <c r="B356" s="160" t="s">
        <v>400</v>
      </c>
      <c r="C356" s="682">
        <f>C115+C355</f>
        <v>8961.2800000000279</v>
      </c>
      <c r="D356" s="148"/>
      <c r="E356" s="111"/>
    </row>
    <row r="357" spans="1:5" ht="15" thickTop="1" x14ac:dyDescent="0.35">
      <c r="A357" s="159"/>
      <c r="B357" s="160"/>
      <c r="C357" s="161"/>
      <c r="D357" s="148"/>
    </row>
    <row r="358" spans="1:5" x14ac:dyDescent="0.35">
      <c r="A358" s="159"/>
      <c r="B358" s="163"/>
      <c r="C358" s="130"/>
      <c r="D358" s="148"/>
    </row>
  </sheetData>
  <mergeCells count="2">
    <mergeCell ref="A1:B1"/>
    <mergeCell ref="A117:B117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C2E4-C6B5-4E53-BB05-EFDD4C74E972}">
  <dimension ref="A1:Y360"/>
  <sheetViews>
    <sheetView zoomScaleNormal="100" workbookViewId="0">
      <pane ySplit="1" topLeftCell="A194" activePane="bottomLeft" state="frozen"/>
      <selection pane="bottomLeft" activeCell="W364" sqref="W364"/>
    </sheetView>
  </sheetViews>
  <sheetFormatPr defaultColWidth="8.81640625" defaultRowHeight="14.5" x14ac:dyDescent="0.35"/>
  <cols>
    <col min="1" max="1" width="7" style="1" customWidth="1"/>
    <col min="2" max="2" width="72.453125" style="1" customWidth="1"/>
    <col min="3" max="3" width="12.7265625" style="5" customWidth="1"/>
    <col min="4" max="4" width="12.7265625" style="238" customWidth="1"/>
    <col min="5" max="5" width="12.7265625" style="162" customWidth="1"/>
    <col min="6" max="17" width="12.7265625" customWidth="1"/>
    <col min="18" max="18" width="12.7265625" style="239" customWidth="1"/>
    <col min="19" max="23" width="12.7265625" customWidth="1"/>
    <col min="24" max="24" width="13.7265625" customWidth="1"/>
  </cols>
  <sheetData>
    <row r="1" spans="1:23" s="4" customFormat="1" ht="15.5" thickTop="1" thickBot="1" x14ac:dyDescent="0.4">
      <c r="A1" s="3"/>
      <c r="B1" s="3"/>
      <c r="C1" s="165">
        <v>43525</v>
      </c>
      <c r="D1" s="166">
        <v>43556</v>
      </c>
      <c r="E1" s="166">
        <v>43586</v>
      </c>
      <c r="F1" s="167">
        <v>43617</v>
      </c>
      <c r="G1" s="167">
        <v>43647</v>
      </c>
      <c r="H1" s="167">
        <v>43678</v>
      </c>
      <c r="I1" s="167">
        <v>43709</v>
      </c>
      <c r="J1" s="167">
        <v>43739</v>
      </c>
      <c r="K1" s="167">
        <v>43770</v>
      </c>
      <c r="L1" s="167">
        <v>43800</v>
      </c>
      <c r="M1" s="167">
        <v>43831</v>
      </c>
      <c r="N1" s="167">
        <v>43862</v>
      </c>
      <c r="O1" s="167">
        <v>43891</v>
      </c>
      <c r="P1" s="167">
        <v>43922</v>
      </c>
      <c r="Q1" s="168">
        <v>43952</v>
      </c>
      <c r="R1" s="169">
        <v>43983</v>
      </c>
      <c r="S1" s="170">
        <v>44013</v>
      </c>
      <c r="T1" s="170">
        <v>44063</v>
      </c>
      <c r="U1" s="171">
        <v>44094</v>
      </c>
      <c r="V1" s="170">
        <v>44105</v>
      </c>
      <c r="W1" s="683">
        <v>44136</v>
      </c>
    </row>
    <row r="2" spans="1:23" s="112" customFormat="1" ht="16.5" thickTop="1" thickBot="1" x14ac:dyDescent="0.35">
      <c r="A2" s="952" t="s">
        <v>282</v>
      </c>
      <c r="B2" s="961"/>
      <c r="C2" s="118"/>
      <c r="D2" s="172"/>
      <c r="E2" s="173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5"/>
      <c r="R2" s="176"/>
      <c r="S2" s="177"/>
      <c r="T2" s="177"/>
      <c r="U2" s="178"/>
      <c r="V2" s="177"/>
      <c r="W2" s="578"/>
    </row>
    <row r="3" spans="1:23" s="112" customFormat="1" ht="8.25" customHeight="1" thickTop="1" x14ac:dyDescent="0.3">
      <c r="A3" s="179"/>
      <c r="B3" s="117"/>
      <c r="C3" s="118"/>
      <c r="D3" s="172"/>
      <c r="E3" s="173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5"/>
      <c r="R3" s="180"/>
      <c r="S3" s="175"/>
      <c r="T3" s="175"/>
      <c r="U3" s="174"/>
      <c r="V3" s="175"/>
      <c r="W3" s="578"/>
    </row>
    <row r="4" spans="1:23" s="112" customFormat="1" ht="13" x14ac:dyDescent="0.3">
      <c r="A4" s="137" t="s">
        <v>287</v>
      </c>
      <c r="C4" s="182"/>
      <c r="D4" s="183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5"/>
      <c r="R4" s="180"/>
      <c r="S4" s="184"/>
      <c r="T4" s="196"/>
      <c r="U4" s="197"/>
      <c r="V4" s="196"/>
      <c r="W4" s="684"/>
    </row>
    <row r="5" spans="1:23" s="112" customFormat="1" ht="13" x14ac:dyDescent="0.3">
      <c r="A5" s="116" t="s">
        <v>401</v>
      </c>
      <c r="B5" s="117"/>
      <c r="C5" s="118"/>
      <c r="D5" s="172"/>
      <c r="E5" s="173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5"/>
      <c r="R5" s="180"/>
      <c r="S5" s="175"/>
      <c r="T5" s="196"/>
      <c r="U5" s="197"/>
      <c r="V5" s="196"/>
      <c r="W5" s="684"/>
    </row>
    <row r="6" spans="1:23" s="588" customFormat="1" ht="13" x14ac:dyDescent="0.3">
      <c r="A6" s="693"/>
      <c r="B6" s="585" t="s">
        <v>490</v>
      </c>
      <c r="C6" s="704"/>
      <c r="D6" s="705"/>
      <c r="E6" s="706"/>
      <c r="F6" s="705"/>
      <c r="G6" s="705"/>
      <c r="H6" s="705"/>
      <c r="I6" s="705"/>
      <c r="J6" s="705"/>
      <c r="K6" s="707"/>
      <c r="L6" s="707"/>
      <c r="M6" s="707"/>
      <c r="N6" s="707"/>
      <c r="O6" s="707"/>
      <c r="P6" s="707"/>
      <c r="Q6" s="708"/>
      <c r="R6" s="709"/>
      <c r="S6" s="710"/>
      <c r="T6" s="995"/>
      <c r="U6" s="711"/>
      <c r="V6" s="995"/>
      <c r="W6" s="713">
        <v>1289.6600000000001</v>
      </c>
    </row>
    <row r="7" spans="1:23" s="112" customFormat="1" ht="8.25" customHeight="1" x14ac:dyDescent="0.3">
      <c r="A7" s="120"/>
      <c r="B7" s="117"/>
      <c r="C7" s="121"/>
      <c r="D7" s="183"/>
      <c r="E7" s="173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5"/>
      <c r="R7" s="180"/>
      <c r="S7" s="175"/>
      <c r="T7" s="196"/>
      <c r="U7" s="197"/>
      <c r="V7" s="196"/>
      <c r="W7" s="684"/>
    </row>
    <row r="8" spans="1:23" s="112" customFormat="1" ht="13" x14ac:dyDescent="0.3">
      <c r="A8" s="116" t="s">
        <v>402</v>
      </c>
      <c r="B8" s="117"/>
      <c r="C8" s="121"/>
      <c r="D8" s="183"/>
      <c r="E8" s="173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5"/>
      <c r="R8" s="186"/>
      <c r="S8" s="175"/>
      <c r="T8" s="196"/>
      <c r="U8" s="197"/>
      <c r="V8" s="196"/>
      <c r="W8" s="684"/>
    </row>
    <row r="9" spans="1:23" s="112" customFormat="1" ht="8.25" customHeight="1" x14ac:dyDescent="0.3">
      <c r="A9" s="116"/>
      <c r="B9" s="117"/>
      <c r="C9" s="121"/>
      <c r="D9" s="183"/>
      <c r="E9" s="173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5"/>
      <c r="R9" s="180"/>
      <c r="S9" s="175"/>
      <c r="T9" s="196"/>
      <c r="U9" s="197"/>
      <c r="V9" s="196"/>
      <c r="W9" s="684"/>
    </row>
    <row r="10" spans="1:23" s="112" customFormat="1" ht="13" x14ac:dyDescent="0.3">
      <c r="A10" s="124"/>
      <c r="B10" s="117" t="s">
        <v>290</v>
      </c>
      <c r="C10" s="185"/>
      <c r="D10" s="174"/>
      <c r="E10" s="187">
        <v>0.72</v>
      </c>
      <c r="F10" s="183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5"/>
      <c r="R10" s="180"/>
      <c r="S10" s="175"/>
      <c r="T10" s="196"/>
      <c r="U10" s="197"/>
      <c r="V10" s="196"/>
      <c r="W10" s="684"/>
    </row>
    <row r="11" spans="1:23" s="112" customFormat="1" ht="13" x14ac:dyDescent="0.3">
      <c r="A11" s="124"/>
      <c r="B11" s="117" t="s">
        <v>290</v>
      </c>
      <c r="C11" s="185"/>
      <c r="D11" s="174"/>
      <c r="E11" s="187">
        <v>0.85</v>
      </c>
      <c r="F11" s="183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5"/>
      <c r="R11" s="180"/>
      <c r="S11" s="175"/>
      <c r="T11" s="196"/>
      <c r="U11" s="197"/>
      <c r="V11" s="196"/>
      <c r="W11" s="684"/>
    </row>
    <row r="12" spans="1:23" s="112" customFormat="1" ht="13" x14ac:dyDescent="0.3">
      <c r="A12" s="124"/>
      <c r="B12" s="117" t="s">
        <v>288</v>
      </c>
      <c r="C12" s="185"/>
      <c r="D12" s="174"/>
      <c r="E12" s="187">
        <v>3000</v>
      </c>
      <c r="F12" s="183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5"/>
      <c r="R12" s="180"/>
      <c r="S12" s="175"/>
      <c r="T12" s="196"/>
      <c r="U12" s="197"/>
      <c r="V12" s="196"/>
      <c r="W12" s="684"/>
    </row>
    <row r="13" spans="1:23" s="112" customFormat="1" ht="13" x14ac:dyDescent="0.3">
      <c r="A13" s="124"/>
      <c r="B13" s="117" t="s">
        <v>288</v>
      </c>
      <c r="C13" s="185"/>
      <c r="D13" s="174"/>
      <c r="E13" s="187">
        <v>850</v>
      </c>
      <c r="F13" s="183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5"/>
      <c r="R13" s="180"/>
      <c r="S13" s="175"/>
      <c r="T13" s="196"/>
      <c r="U13" s="197"/>
      <c r="V13" s="196"/>
      <c r="W13" s="684"/>
    </row>
    <row r="14" spans="1:23" s="112" customFormat="1" ht="13" x14ac:dyDescent="0.3">
      <c r="A14" s="124"/>
      <c r="B14" s="117" t="s">
        <v>289</v>
      </c>
      <c r="C14" s="185"/>
      <c r="D14" s="174"/>
      <c r="E14" s="187">
        <v>400</v>
      </c>
      <c r="F14" s="183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5"/>
      <c r="R14" s="180"/>
      <c r="S14" s="175"/>
      <c r="T14" s="196"/>
      <c r="U14" s="197"/>
      <c r="V14" s="196"/>
      <c r="W14" s="684"/>
    </row>
    <row r="15" spans="1:23" s="112" customFormat="1" ht="13" x14ac:dyDescent="0.3">
      <c r="A15" s="124"/>
      <c r="B15" s="117" t="s">
        <v>288</v>
      </c>
      <c r="C15" s="185"/>
      <c r="D15" s="174"/>
      <c r="E15" s="187">
        <v>900</v>
      </c>
      <c r="F15" s="183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5"/>
      <c r="R15" s="180"/>
      <c r="S15" s="175"/>
      <c r="T15" s="196"/>
      <c r="U15" s="197"/>
      <c r="V15" s="196"/>
      <c r="W15" s="684"/>
    </row>
    <row r="16" spans="1:23" s="112" customFormat="1" ht="13" x14ac:dyDescent="0.3">
      <c r="A16" s="124"/>
      <c r="B16" s="117" t="s">
        <v>289</v>
      </c>
      <c r="C16" s="185"/>
      <c r="D16" s="174"/>
      <c r="E16" s="174"/>
      <c r="F16" s="187">
        <v>3200</v>
      </c>
      <c r="G16" s="183"/>
      <c r="H16" s="174"/>
      <c r="I16" s="174"/>
      <c r="J16" s="174"/>
      <c r="K16" s="174"/>
      <c r="L16" s="174"/>
      <c r="M16" s="174"/>
      <c r="N16" s="174"/>
      <c r="O16" s="174"/>
      <c r="P16" s="174"/>
      <c r="Q16" s="175"/>
      <c r="R16" s="180"/>
      <c r="S16" s="175"/>
      <c r="T16" s="196"/>
      <c r="U16" s="197"/>
      <c r="V16" s="196"/>
      <c r="W16" s="684"/>
    </row>
    <row r="17" spans="1:23" s="112" customFormat="1" ht="13" x14ac:dyDescent="0.3">
      <c r="A17" s="124"/>
      <c r="B17" s="117" t="s">
        <v>288</v>
      </c>
      <c r="C17" s="185"/>
      <c r="D17" s="174"/>
      <c r="E17" s="174"/>
      <c r="F17" s="187">
        <v>1500</v>
      </c>
      <c r="G17" s="183"/>
      <c r="H17" s="174"/>
      <c r="I17" s="174"/>
      <c r="J17" s="174"/>
      <c r="K17" s="174"/>
      <c r="L17" s="174"/>
      <c r="M17" s="174"/>
      <c r="N17" s="174"/>
      <c r="O17" s="174"/>
      <c r="P17" s="174"/>
      <c r="Q17" s="175"/>
      <c r="R17" s="180"/>
      <c r="S17" s="175"/>
      <c r="T17" s="196"/>
      <c r="U17" s="197"/>
      <c r="V17" s="196"/>
      <c r="W17" s="684"/>
    </row>
    <row r="18" spans="1:23" s="112" customFormat="1" ht="13" x14ac:dyDescent="0.3">
      <c r="A18" s="124"/>
      <c r="B18" s="117" t="s">
        <v>289</v>
      </c>
      <c r="C18" s="185"/>
      <c r="D18" s="174"/>
      <c r="E18" s="174"/>
      <c r="F18" s="174"/>
      <c r="G18" s="187">
        <v>1800</v>
      </c>
      <c r="H18" s="183"/>
      <c r="I18" s="174"/>
      <c r="J18" s="174"/>
      <c r="K18" s="174"/>
      <c r="L18" s="174"/>
      <c r="M18" s="174"/>
      <c r="N18" s="174"/>
      <c r="O18" s="174"/>
      <c r="P18" s="174"/>
      <c r="Q18" s="175"/>
      <c r="R18" s="180"/>
      <c r="S18" s="175"/>
      <c r="T18" s="196"/>
      <c r="U18" s="197"/>
      <c r="V18" s="196"/>
      <c r="W18" s="684"/>
    </row>
    <row r="19" spans="1:23" s="112" customFormat="1" ht="13" x14ac:dyDescent="0.3">
      <c r="A19" s="124"/>
      <c r="B19" s="117" t="s">
        <v>288</v>
      </c>
      <c r="C19" s="185"/>
      <c r="D19" s="174"/>
      <c r="E19" s="174"/>
      <c r="F19" s="174"/>
      <c r="G19" s="187">
        <v>2000</v>
      </c>
      <c r="H19" s="183"/>
      <c r="I19" s="174"/>
      <c r="J19" s="174"/>
      <c r="K19" s="174"/>
      <c r="L19" s="174"/>
      <c r="M19" s="174"/>
      <c r="N19" s="174"/>
      <c r="O19" s="174"/>
      <c r="P19" s="174"/>
      <c r="Q19" s="175"/>
      <c r="R19" s="180"/>
      <c r="S19" s="175"/>
      <c r="T19" s="196"/>
      <c r="U19" s="197"/>
      <c r="V19" s="196"/>
      <c r="W19" s="684"/>
    </row>
    <row r="20" spans="1:23" s="112" customFormat="1" ht="13" x14ac:dyDescent="0.3">
      <c r="A20" s="124"/>
      <c r="B20" s="117" t="s">
        <v>288</v>
      </c>
      <c r="C20" s="185"/>
      <c r="D20" s="174"/>
      <c r="E20" s="174"/>
      <c r="F20" s="174"/>
      <c r="G20" s="187">
        <v>1100</v>
      </c>
      <c r="H20" s="183"/>
      <c r="I20" s="174"/>
      <c r="J20" s="174"/>
      <c r="K20" s="174"/>
      <c r="L20" s="174"/>
      <c r="M20" s="174"/>
      <c r="N20" s="174"/>
      <c r="O20" s="174"/>
      <c r="P20" s="174"/>
      <c r="Q20" s="175"/>
      <c r="R20" s="180"/>
      <c r="S20" s="175"/>
      <c r="T20" s="196"/>
      <c r="U20" s="197"/>
      <c r="V20" s="196"/>
      <c r="W20" s="684"/>
    </row>
    <row r="21" spans="1:23" s="112" customFormat="1" ht="13" x14ac:dyDescent="0.3">
      <c r="A21" s="124"/>
      <c r="B21" s="117" t="s">
        <v>288</v>
      </c>
      <c r="C21" s="185"/>
      <c r="D21" s="174"/>
      <c r="E21" s="174"/>
      <c r="F21" s="174"/>
      <c r="G21" s="187">
        <v>2500</v>
      </c>
      <c r="H21" s="183"/>
      <c r="I21" s="174"/>
      <c r="J21" s="174"/>
      <c r="K21" s="174"/>
      <c r="L21" s="174"/>
      <c r="M21" s="174"/>
      <c r="N21" s="174"/>
      <c r="O21" s="174"/>
      <c r="P21" s="174"/>
      <c r="Q21" s="175"/>
      <c r="R21" s="180"/>
      <c r="S21" s="175"/>
      <c r="T21" s="196"/>
      <c r="U21" s="197"/>
      <c r="V21" s="196"/>
      <c r="W21" s="684"/>
    </row>
    <row r="22" spans="1:23" s="112" customFormat="1" ht="13" x14ac:dyDescent="0.3">
      <c r="A22" s="124"/>
      <c r="B22" s="117" t="s">
        <v>288</v>
      </c>
      <c r="C22" s="185"/>
      <c r="D22" s="174"/>
      <c r="E22" s="174"/>
      <c r="F22" s="174"/>
      <c r="G22" s="187">
        <v>1700</v>
      </c>
      <c r="H22" s="183"/>
      <c r="I22" s="174"/>
      <c r="J22" s="174"/>
      <c r="K22" s="174"/>
      <c r="L22" s="174"/>
      <c r="M22" s="174"/>
      <c r="N22" s="174"/>
      <c r="O22" s="174"/>
      <c r="P22" s="174"/>
      <c r="Q22" s="175"/>
      <c r="R22" s="180"/>
      <c r="S22" s="175"/>
      <c r="T22" s="196"/>
      <c r="U22" s="197"/>
      <c r="V22" s="196"/>
      <c r="W22" s="684"/>
    </row>
    <row r="23" spans="1:23" s="112" customFormat="1" ht="13" x14ac:dyDescent="0.3">
      <c r="A23" s="124"/>
      <c r="B23" s="117" t="s">
        <v>288</v>
      </c>
      <c r="C23" s="185"/>
      <c r="D23" s="174"/>
      <c r="E23" s="174"/>
      <c r="F23" s="174"/>
      <c r="G23" s="187">
        <v>700</v>
      </c>
      <c r="H23" s="183"/>
      <c r="I23" s="174"/>
      <c r="J23" s="174"/>
      <c r="K23" s="174"/>
      <c r="L23" s="174"/>
      <c r="M23" s="174"/>
      <c r="N23" s="174"/>
      <c r="O23" s="174"/>
      <c r="P23" s="174"/>
      <c r="Q23" s="175"/>
      <c r="R23" s="180"/>
      <c r="S23" s="175"/>
      <c r="T23" s="196"/>
      <c r="U23" s="197"/>
      <c r="V23" s="196"/>
      <c r="W23" s="684"/>
    </row>
    <row r="24" spans="1:23" s="112" customFormat="1" ht="13" x14ac:dyDescent="0.3">
      <c r="A24" s="124"/>
      <c r="B24" s="117" t="s">
        <v>288</v>
      </c>
      <c r="C24" s="185"/>
      <c r="D24" s="174"/>
      <c r="E24" s="174"/>
      <c r="F24" s="174"/>
      <c r="G24" s="174"/>
      <c r="H24" s="187">
        <v>1700</v>
      </c>
      <c r="I24" s="183"/>
      <c r="J24" s="174"/>
      <c r="K24" s="174"/>
      <c r="L24" s="174"/>
      <c r="M24" s="174"/>
      <c r="N24" s="174"/>
      <c r="O24" s="174"/>
      <c r="P24" s="174"/>
      <c r="Q24" s="175"/>
      <c r="R24" s="180"/>
      <c r="S24" s="175"/>
      <c r="T24" s="196"/>
      <c r="U24" s="197"/>
      <c r="V24" s="196"/>
      <c r="W24" s="684"/>
    </row>
    <row r="25" spans="1:23" s="112" customFormat="1" ht="13" x14ac:dyDescent="0.3">
      <c r="A25" s="124"/>
      <c r="B25" s="117" t="s">
        <v>288</v>
      </c>
      <c r="C25" s="185"/>
      <c r="D25" s="174"/>
      <c r="E25" s="174"/>
      <c r="F25" s="174"/>
      <c r="G25" s="174"/>
      <c r="H25" s="187">
        <v>2500</v>
      </c>
      <c r="I25" s="183"/>
      <c r="J25" s="174"/>
      <c r="K25" s="174"/>
      <c r="L25" s="174"/>
      <c r="M25" s="174"/>
      <c r="N25" s="174"/>
      <c r="O25" s="174"/>
      <c r="P25" s="174"/>
      <c r="Q25" s="175"/>
      <c r="R25" s="180"/>
      <c r="S25" s="175"/>
      <c r="T25" s="196"/>
      <c r="U25" s="197"/>
      <c r="V25" s="196"/>
      <c r="W25" s="684"/>
    </row>
    <row r="26" spans="1:23" s="112" customFormat="1" ht="13" x14ac:dyDescent="0.3">
      <c r="A26" s="124"/>
      <c r="B26" s="117" t="s">
        <v>288</v>
      </c>
      <c r="C26" s="185"/>
      <c r="D26" s="174"/>
      <c r="E26" s="174"/>
      <c r="F26" s="174"/>
      <c r="G26" s="174"/>
      <c r="H26" s="187">
        <v>6000</v>
      </c>
      <c r="I26" s="183"/>
      <c r="J26" s="174"/>
      <c r="K26" s="174"/>
      <c r="L26" s="174"/>
      <c r="M26" s="174"/>
      <c r="N26" s="174"/>
      <c r="O26" s="174"/>
      <c r="P26" s="174"/>
      <c r="Q26" s="175"/>
      <c r="R26" s="180"/>
      <c r="S26" s="175"/>
      <c r="T26" s="196"/>
      <c r="U26" s="197"/>
      <c r="V26" s="196"/>
      <c r="W26" s="684"/>
    </row>
    <row r="27" spans="1:23" s="112" customFormat="1" ht="13" x14ac:dyDescent="0.3">
      <c r="A27" s="124"/>
      <c r="B27" s="117" t="s">
        <v>288</v>
      </c>
      <c r="C27" s="185"/>
      <c r="D27" s="174"/>
      <c r="E27" s="174"/>
      <c r="F27" s="174"/>
      <c r="G27" s="174"/>
      <c r="H27" s="187">
        <v>1000</v>
      </c>
      <c r="I27" s="183"/>
      <c r="J27" s="174"/>
      <c r="K27" s="174"/>
      <c r="L27" s="174"/>
      <c r="M27" s="174"/>
      <c r="N27" s="174"/>
      <c r="O27" s="174"/>
      <c r="P27" s="174"/>
      <c r="Q27" s="175"/>
      <c r="R27" s="180"/>
      <c r="S27" s="175"/>
      <c r="T27" s="196"/>
      <c r="U27" s="197"/>
      <c r="V27" s="196"/>
      <c r="W27" s="684"/>
    </row>
    <row r="28" spans="1:23" s="112" customFormat="1" ht="13" x14ac:dyDescent="0.3">
      <c r="A28" s="124"/>
      <c r="B28" s="117" t="s">
        <v>288</v>
      </c>
      <c r="C28" s="185"/>
      <c r="D28" s="174"/>
      <c r="E28" s="174"/>
      <c r="F28" s="174"/>
      <c r="G28" s="174"/>
      <c r="H28" s="187">
        <v>1000</v>
      </c>
      <c r="I28" s="183"/>
      <c r="J28" s="174"/>
      <c r="K28" s="174"/>
      <c r="L28" s="174"/>
      <c r="M28" s="174"/>
      <c r="N28" s="174"/>
      <c r="O28" s="174"/>
      <c r="P28" s="174"/>
      <c r="Q28" s="175"/>
      <c r="R28" s="180"/>
      <c r="S28" s="175"/>
      <c r="T28" s="196"/>
      <c r="U28" s="197"/>
      <c r="V28" s="196"/>
      <c r="W28" s="684"/>
    </row>
    <row r="29" spans="1:23" s="112" customFormat="1" ht="13" x14ac:dyDescent="0.3">
      <c r="A29" s="124"/>
      <c r="B29" s="117" t="s">
        <v>288</v>
      </c>
      <c r="C29" s="185"/>
      <c r="D29" s="174"/>
      <c r="E29" s="174"/>
      <c r="F29" s="174"/>
      <c r="G29" s="174"/>
      <c r="H29" s="187">
        <v>2500</v>
      </c>
      <c r="I29" s="183"/>
      <c r="J29" s="174"/>
      <c r="K29" s="174"/>
      <c r="L29" s="174"/>
      <c r="M29" s="174"/>
      <c r="N29" s="174"/>
      <c r="O29" s="174"/>
      <c r="P29" s="174"/>
      <c r="Q29" s="175"/>
      <c r="R29" s="180"/>
      <c r="S29" s="175"/>
      <c r="T29" s="196"/>
      <c r="U29" s="197"/>
      <c r="V29" s="196"/>
      <c r="W29" s="684"/>
    </row>
    <row r="30" spans="1:23" s="112" customFormat="1" ht="13" x14ac:dyDescent="0.3">
      <c r="A30" s="124"/>
      <c r="B30" s="117" t="s">
        <v>288</v>
      </c>
      <c r="C30" s="185"/>
      <c r="D30" s="174"/>
      <c r="E30" s="174"/>
      <c r="F30" s="174"/>
      <c r="G30" s="174"/>
      <c r="H30" s="187">
        <v>882</v>
      </c>
      <c r="I30" s="183"/>
      <c r="J30" s="174"/>
      <c r="K30" s="174"/>
      <c r="L30" s="174"/>
      <c r="M30" s="174"/>
      <c r="N30" s="174"/>
      <c r="O30" s="174"/>
      <c r="P30" s="174"/>
      <c r="Q30" s="175"/>
      <c r="R30" s="180"/>
      <c r="S30" s="175"/>
      <c r="T30" s="196"/>
      <c r="U30" s="197"/>
      <c r="V30" s="196"/>
      <c r="W30" s="684"/>
    </row>
    <row r="31" spans="1:23" s="112" customFormat="1" ht="13" x14ac:dyDescent="0.3">
      <c r="A31" s="124"/>
      <c r="B31" s="117" t="s">
        <v>288</v>
      </c>
      <c r="C31" s="185"/>
      <c r="D31" s="174"/>
      <c r="E31" s="174"/>
      <c r="F31" s="174"/>
      <c r="G31" s="174"/>
      <c r="H31" s="174"/>
      <c r="I31" s="187">
        <v>1100</v>
      </c>
      <c r="J31" s="183"/>
      <c r="K31" s="174"/>
      <c r="L31" s="174"/>
      <c r="M31" s="174"/>
      <c r="N31" s="174"/>
      <c r="O31" s="174"/>
      <c r="P31" s="174"/>
      <c r="Q31" s="175"/>
      <c r="R31" s="180"/>
      <c r="S31" s="175"/>
      <c r="T31" s="196"/>
      <c r="U31" s="197"/>
      <c r="V31" s="196"/>
      <c r="W31" s="684"/>
    </row>
    <row r="32" spans="1:23" s="112" customFormat="1" ht="13" x14ac:dyDescent="0.3">
      <c r="A32" s="124"/>
      <c r="B32" s="117" t="s">
        <v>288</v>
      </c>
      <c r="C32" s="185"/>
      <c r="D32" s="174"/>
      <c r="E32" s="174"/>
      <c r="F32" s="174"/>
      <c r="G32" s="174"/>
      <c r="H32" s="174"/>
      <c r="I32" s="187">
        <v>1000</v>
      </c>
      <c r="J32" s="183"/>
      <c r="K32" s="174"/>
      <c r="L32" s="174"/>
      <c r="M32" s="174"/>
      <c r="N32" s="174"/>
      <c r="O32" s="174"/>
      <c r="P32" s="174"/>
      <c r="Q32" s="175"/>
      <c r="R32" s="180"/>
      <c r="S32" s="175"/>
      <c r="T32" s="196"/>
      <c r="U32" s="197"/>
      <c r="V32" s="196"/>
      <c r="W32" s="684"/>
    </row>
    <row r="33" spans="1:23" s="112" customFormat="1" ht="13" x14ac:dyDescent="0.3">
      <c r="A33" s="124"/>
      <c r="B33" s="117" t="s">
        <v>288</v>
      </c>
      <c r="C33" s="185"/>
      <c r="D33" s="174"/>
      <c r="E33" s="174"/>
      <c r="F33" s="174"/>
      <c r="G33" s="174"/>
      <c r="H33" s="174"/>
      <c r="I33" s="187">
        <v>1500</v>
      </c>
      <c r="J33" s="183"/>
      <c r="K33" s="174"/>
      <c r="L33" s="174"/>
      <c r="M33" s="174"/>
      <c r="N33" s="174"/>
      <c r="O33" s="174"/>
      <c r="P33" s="174"/>
      <c r="Q33" s="175"/>
      <c r="R33" s="180"/>
      <c r="S33" s="175"/>
      <c r="T33" s="196"/>
      <c r="U33" s="197"/>
      <c r="V33" s="196"/>
      <c r="W33" s="684"/>
    </row>
    <row r="34" spans="1:23" s="112" customFormat="1" ht="13" x14ac:dyDescent="0.3">
      <c r="A34" s="124"/>
      <c r="B34" s="117" t="s">
        <v>288</v>
      </c>
      <c r="C34" s="185"/>
      <c r="D34" s="174"/>
      <c r="E34" s="174"/>
      <c r="F34" s="174"/>
      <c r="G34" s="174"/>
      <c r="H34" s="174"/>
      <c r="I34" s="187">
        <v>1000</v>
      </c>
      <c r="J34" s="183"/>
      <c r="K34" s="174"/>
      <c r="L34" s="174"/>
      <c r="M34" s="174"/>
      <c r="N34" s="174"/>
      <c r="O34" s="174"/>
      <c r="P34" s="174"/>
      <c r="Q34" s="175"/>
      <c r="R34" s="180"/>
      <c r="S34" s="175"/>
      <c r="T34" s="196"/>
      <c r="U34" s="197"/>
      <c r="V34" s="196"/>
      <c r="W34" s="684"/>
    </row>
    <row r="35" spans="1:23" s="112" customFormat="1" ht="13" x14ac:dyDescent="0.3">
      <c r="A35" s="124"/>
      <c r="B35" s="117" t="s">
        <v>288</v>
      </c>
      <c r="C35" s="185"/>
      <c r="D35" s="174"/>
      <c r="E35" s="174"/>
      <c r="F35" s="174"/>
      <c r="G35" s="174"/>
      <c r="H35" s="174"/>
      <c r="I35" s="187">
        <v>1700</v>
      </c>
      <c r="J35" s="183"/>
      <c r="K35" s="174"/>
      <c r="L35" s="174"/>
      <c r="M35" s="174"/>
      <c r="N35" s="174"/>
      <c r="O35" s="174"/>
      <c r="P35" s="174"/>
      <c r="Q35" s="175"/>
      <c r="R35" s="180"/>
      <c r="S35" s="175"/>
      <c r="T35" s="196"/>
      <c r="U35" s="197"/>
      <c r="V35" s="196"/>
      <c r="W35" s="684"/>
    </row>
    <row r="36" spans="1:23" s="112" customFormat="1" ht="13" x14ac:dyDescent="0.3">
      <c r="A36" s="124"/>
      <c r="B36" s="117" t="s">
        <v>288</v>
      </c>
      <c r="C36" s="185"/>
      <c r="D36" s="174"/>
      <c r="E36" s="174"/>
      <c r="F36" s="174"/>
      <c r="G36" s="174"/>
      <c r="H36" s="174"/>
      <c r="I36" s="187">
        <v>2300</v>
      </c>
      <c r="J36" s="183"/>
      <c r="K36" s="174"/>
      <c r="L36" s="174"/>
      <c r="M36" s="174"/>
      <c r="N36" s="174"/>
      <c r="O36" s="174"/>
      <c r="P36" s="174"/>
      <c r="Q36" s="175"/>
      <c r="R36" s="180"/>
      <c r="S36" s="175"/>
      <c r="T36" s="196"/>
      <c r="U36" s="197"/>
      <c r="V36" s="196"/>
      <c r="W36" s="684"/>
    </row>
    <row r="37" spans="1:23" s="112" customFormat="1" ht="13" x14ac:dyDescent="0.3">
      <c r="A37" s="124"/>
      <c r="B37" s="117" t="s">
        <v>288</v>
      </c>
      <c r="C37" s="185"/>
      <c r="D37" s="174"/>
      <c r="E37" s="174"/>
      <c r="F37" s="174"/>
      <c r="G37" s="174"/>
      <c r="H37" s="174"/>
      <c r="I37" s="187">
        <v>3000</v>
      </c>
      <c r="J37" s="183"/>
      <c r="K37" s="174"/>
      <c r="L37" s="174"/>
      <c r="M37" s="174"/>
      <c r="N37" s="174"/>
      <c r="O37" s="174"/>
      <c r="P37" s="174"/>
      <c r="Q37" s="175"/>
      <c r="R37" s="180"/>
      <c r="S37" s="175"/>
      <c r="T37" s="196"/>
      <c r="U37" s="197"/>
      <c r="V37" s="196"/>
      <c r="W37" s="684"/>
    </row>
    <row r="38" spans="1:23" s="112" customFormat="1" ht="13" x14ac:dyDescent="0.3">
      <c r="A38" s="124"/>
      <c r="B38" s="117" t="s">
        <v>288</v>
      </c>
      <c r="C38" s="185"/>
      <c r="D38" s="174"/>
      <c r="E38" s="174"/>
      <c r="F38" s="174"/>
      <c r="G38" s="174"/>
      <c r="H38" s="174"/>
      <c r="I38" s="174"/>
      <c r="J38" s="187">
        <v>1000</v>
      </c>
      <c r="K38" s="183"/>
      <c r="L38" s="183"/>
      <c r="M38" s="183"/>
      <c r="N38" s="183"/>
      <c r="O38" s="183"/>
      <c r="P38" s="183"/>
      <c r="Q38" s="188"/>
      <c r="R38" s="180"/>
      <c r="S38" s="175"/>
      <c r="T38" s="196"/>
      <c r="U38" s="197"/>
      <c r="V38" s="196"/>
      <c r="W38" s="684"/>
    </row>
    <row r="39" spans="1:23" s="112" customFormat="1" ht="13" x14ac:dyDescent="0.3">
      <c r="A39" s="124"/>
      <c r="B39" s="117" t="s">
        <v>288</v>
      </c>
      <c r="C39" s="185"/>
      <c r="D39" s="174"/>
      <c r="E39" s="174"/>
      <c r="F39" s="174"/>
      <c r="G39" s="174"/>
      <c r="H39" s="174"/>
      <c r="I39" s="174"/>
      <c r="J39" s="187">
        <v>3400</v>
      </c>
      <c r="K39" s="183"/>
      <c r="L39" s="183"/>
      <c r="M39" s="183"/>
      <c r="N39" s="183"/>
      <c r="O39" s="183"/>
      <c r="P39" s="183"/>
      <c r="Q39" s="188"/>
      <c r="R39" s="180"/>
      <c r="S39" s="175"/>
      <c r="T39" s="196"/>
      <c r="U39" s="197"/>
      <c r="V39" s="196"/>
      <c r="W39" s="684"/>
    </row>
    <row r="40" spans="1:23" s="112" customFormat="1" ht="13" x14ac:dyDescent="0.3">
      <c r="A40" s="124"/>
      <c r="B40" s="117" t="s">
        <v>288</v>
      </c>
      <c r="C40" s="185"/>
      <c r="D40" s="174"/>
      <c r="E40" s="174"/>
      <c r="F40" s="174"/>
      <c r="G40" s="174"/>
      <c r="H40" s="174"/>
      <c r="I40" s="174"/>
      <c r="J40" s="187">
        <v>1800</v>
      </c>
      <c r="K40" s="183"/>
      <c r="L40" s="183"/>
      <c r="M40" s="183"/>
      <c r="N40" s="183"/>
      <c r="O40" s="183"/>
      <c r="P40" s="183"/>
      <c r="Q40" s="188"/>
      <c r="R40" s="180"/>
      <c r="S40" s="175"/>
      <c r="T40" s="196"/>
      <c r="U40" s="197"/>
      <c r="V40" s="196"/>
      <c r="W40" s="684"/>
    </row>
    <row r="41" spans="1:23" s="112" customFormat="1" ht="13" x14ac:dyDescent="0.3">
      <c r="A41" s="124"/>
      <c r="B41" s="117" t="s">
        <v>288</v>
      </c>
      <c r="C41" s="185"/>
      <c r="D41" s="174"/>
      <c r="E41" s="174"/>
      <c r="F41" s="174"/>
      <c r="G41" s="174"/>
      <c r="H41" s="174"/>
      <c r="I41" s="174"/>
      <c r="J41" s="174"/>
      <c r="K41" s="187">
        <v>4500</v>
      </c>
      <c r="L41" s="187"/>
      <c r="M41" s="187"/>
      <c r="N41" s="187"/>
      <c r="O41" s="187"/>
      <c r="P41" s="187"/>
      <c r="Q41" s="189"/>
      <c r="R41" s="180"/>
      <c r="S41" s="175"/>
      <c r="T41" s="196"/>
      <c r="U41" s="197"/>
      <c r="V41" s="196"/>
      <c r="W41" s="684"/>
    </row>
    <row r="42" spans="1:23" s="112" customFormat="1" ht="13" x14ac:dyDescent="0.3">
      <c r="A42" s="124"/>
      <c r="B42" s="117" t="s">
        <v>288</v>
      </c>
      <c r="C42" s="185"/>
      <c r="D42" s="174"/>
      <c r="E42" s="174"/>
      <c r="F42" s="174"/>
      <c r="G42" s="174"/>
      <c r="H42" s="174"/>
      <c r="I42" s="174"/>
      <c r="J42" s="174"/>
      <c r="K42" s="187">
        <v>3100</v>
      </c>
      <c r="L42" s="187"/>
      <c r="M42" s="187"/>
      <c r="N42" s="187"/>
      <c r="O42" s="187"/>
      <c r="P42" s="187"/>
      <c r="Q42" s="189"/>
      <c r="R42" s="180"/>
      <c r="S42" s="175"/>
      <c r="T42" s="196"/>
      <c r="U42" s="197"/>
      <c r="V42" s="196"/>
      <c r="W42" s="684"/>
    </row>
    <row r="43" spans="1:23" s="112" customFormat="1" ht="13" x14ac:dyDescent="0.3">
      <c r="A43" s="124"/>
      <c r="B43" s="117" t="s">
        <v>288</v>
      </c>
      <c r="C43" s="185"/>
      <c r="D43" s="174"/>
      <c r="E43" s="174"/>
      <c r="F43" s="174"/>
      <c r="G43" s="174"/>
      <c r="H43" s="174"/>
      <c r="I43" s="174"/>
      <c r="J43" s="174"/>
      <c r="K43" s="187">
        <v>850</v>
      </c>
      <c r="L43" s="187"/>
      <c r="M43" s="187"/>
      <c r="N43" s="187"/>
      <c r="O43" s="187"/>
      <c r="P43" s="187"/>
      <c r="Q43" s="189"/>
      <c r="R43" s="180"/>
      <c r="S43" s="175"/>
      <c r="T43" s="196"/>
      <c r="U43" s="197"/>
      <c r="V43" s="196"/>
      <c r="W43" s="684"/>
    </row>
    <row r="44" spans="1:23" s="112" customFormat="1" ht="13" x14ac:dyDescent="0.3">
      <c r="A44" s="124"/>
      <c r="B44" s="117" t="s">
        <v>288</v>
      </c>
      <c r="C44" s="185"/>
      <c r="D44" s="174"/>
      <c r="E44" s="174"/>
      <c r="F44" s="174"/>
      <c r="G44" s="174"/>
      <c r="H44" s="174"/>
      <c r="I44" s="174"/>
      <c r="J44" s="174"/>
      <c r="K44" s="187">
        <v>1100</v>
      </c>
      <c r="L44" s="187"/>
      <c r="M44" s="187"/>
      <c r="N44" s="187"/>
      <c r="O44" s="187"/>
      <c r="P44" s="187"/>
      <c r="Q44" s="189"/>
      <c r="R44" s="180"/>
      <c r="S44" s="184"/>
      <c r="T44" s="196"/>
      <c r="U44" s="197"/>
      <c r="V44" s="196"/>
      <c r="W44" s="684"/>
    </row>
    <row r="45" spans="1:23" s="112" customFormat="1" ht="13" x14ac:dyDescent="0.3">
      <c r="A45" s="122"/>
      <c r="B45" s="117" t="s">
        <v>288</v>
      </c>
      <c r="C45" s="185"/>
      <c r="D45" s="174"/>
      <c r="E45" s="190"/>
      <c r="F45" s="174"/>
      <c r="G45" s="174"/>
      <c r="H45" s="174"/>
      <c r="I45" s="174"/>
      <c r="J45" s="174"/>
      <c r="K45" s="174"/>
      <c r="L45" s="187">
        <v>1000</v>
      </c>
      <c r="M45" s="174"/>
      <c r="N45" s="174"/>
      <c r="O45" s="174"/>
      <c r="P45" s="174"/>
      <c r="Q45" s="175"/>
      <c r="R45" s="191"/>
      <c r="S45" s="175"/>
      <c r="T45" s="196"/>
      <c r="U45" s="197"/>
      <c r="V45" s="196"/>
      <c r="W45" s="684"/>
    </row>
    <row r="46" spans="1:23" s="112" customFormat="1" ht="13" x14ac:dyDescent="0.3">
      <c r="A46" s="122"/>
      <c r="B46" s="117" t="s">
        <v>288</v>
      </c>
      <c r="C46" s="185"/>
      <c r="D46" s="174"/>
      <c r="E46" s="190"/>
      <c r="F46" s="174"/>
      <c r="G46" s="174"/>
      <c r="H46" s="174"/>
      <c r="I46" s="174"/>
      <c r="J46" s="174"/>
      <c r="K46" s="174"/>
      <c r="L46" s="187">
        <v>1400</v>
      </c>
      <c r="M46" s="174"/>
      <c r="N46" s="174"/>
      <c r="O46" s="174"/>
      <c r="P46" s="174"/>
      <c r="Q46" s="175"/>
      <c r="R46" s="191"/>
      <c r="S46" s="175"/>
      <c r="T46" s="196"/>
      <c r="U46" s="197"/>
      <c r="V46" s="196"/>
      <c r="W46" s="684"/>
    </row>
    <row r="47" spans="1:23" s="112" customFormat="1" ht="13" x14ac:dyDescent="0.3">
      <c r="A47" s="122"/>
      <c r="B47" s="117" t="s">
        <v>288</v>
      </c>
      <c r="C47" s="185"/>
      <c r="D47" s="174"/>
      <c r="E47" s="190"/>
      <c r="F47" s="174"/>
      <c r="G47" s="174"/>
      <c r="H47" s="174"/>
      <c r="I47" s="174"/>
      <c r="J47" s="174"/>
      <c r="K47" s="174"/>
      <c r="L47" s="187">
        <v>500</v>
      </c>
      <c r="M47" s="174"/>
      <c r="N47" s="174"/>
      <c r="O47" s="174"/>
      <c r="P47" s="174"/>
      <c r="Q47" s="175"/>
      <c r="R47" s="191"/>
      <c r="S47" s="175"/>
      <c r="T47" s="196"/>
      <c r="U47" s="197"/>
      <c r="V47" s="196"/>
      <c r="W47" s="684"/>
    </row>
    <row r="48" spans="1:23" s="112" customFormat="1" ht="13" x14ac:dyDescent="0.3">
      <c r="A48" s="122"/>
      <c r="B48" s="117" t="s">
        <v>288</v>
      </c>
      <c r="C48" s="185"/>
      <c r="D48" s="174"/>
      <c r="E48" s="190"/>
      <c r="F48" s="174"/>
      <c r="G48" s="174"/>
      <c r="H48" s="174"/>
      <c r="I48" s="174"/>
      <c r="J48" s="174"/>
      <c r="K48" s="174"/>
      <c r="L48" s="187">
        <v>2900</v>
      </c>
      <c r="M48" s="174"/>
      <c r="N48" s="174"/>
      <c r="O48" s="174"/>
      <c r="P48" s="174"/>
      <c r="Q48" s="175"/>
      <c r="R48" s="191"/>
      <c r="S48" s="175"/>
      <c r="T48" s="196"/>
      <c r="U48" s="197"/>
      <c r="V48" s="196"/>
      <c r="W48" s="684"/>
    </row>
    <row r="49" spans="1:23" s="112" customFormat="1" ht="13" x14ac:dyDescent="0.3">
      <c r="A49" s="122"/>
      <c r="B49" s="117" t="s">
        <v>288</v>
      </c>
      <c r="C49" s="185"/>
      <c r="D49" s="174"/>
      <c r="E49" s="190"/>
      <c r="F49" s="174"/>
      <c r="G49" s="174"/>
      <c r="H49" s="174"/>
      <c r="I49" s="174"/>
      <c r="J49" s="174"/>
      <c r="K49" s="174"/>
      <c r="L49" s="187">
        <v>850</v>
      </c>
      <c r="M49" s="174"/>
      <c r="N49" s="174"/>
      <c r="O49" s="174"/>
      <c r="P49" s="174"/>
      <c r="Q49" s="175"/>
      <c r="R49" s="191"/>
      <c r="S49" s="175"/>
      <c r="T49" s="196"/>
      <c r="U49" s="197"/>
      <c r="V49" s="196"/>
      <c r="W49" s="684"/>
    </row>
    <row r="50" spans="1:23" s="112" customFormat="1" ht="13" x14ac:dyDescent="0.3">
      <c r="A50" s="122"/>
      <c r="B50" s="117" t="s">
        <v>288</v>
      </c>
      <c r="C50" s="185"/>
      <c r="D50" s="174"/>
      <c r="E50" s="190"/>
      <c r="F50" s="174"/>
      <c r="G50" s="174"/>
      <c r="H50" s="174"/>
      <c r="I50" s="174"/>
      <c r="J50" s="174"/>
      <c r="K50" s="174"/>
      <c r="L50" s="187">
        <v>2600</v>
      </c>
      <c r="M50" s="174"/>
      <c r="N50" s="174"/>
      <c r="O50" s="174"/>
      <c r="P50" s="174"/>
      <c r="Q50" s="175"/>
      <c r="R50" s="191"/>
      <c r="S50" s="175"/>
      <c r="T50" s="196"/>
      <c r="U50" s="197"/>
      <c r="V50" s="196"/>
      <c r="W50" s="684"/>
    </row>
    <row r="51" spans="1:23" s="112" customFormat="1" ht="13" x14ac:dyDescent="0.3">
      <c r="A51" s="122"/>
      <c r="B51" s="117" t="s">
        <v>288</v>
      </c>
      <c r="C51" s="185"/>
      <c r="D51" s="174"/>
      <c r="E51" s="190"/>
      <c r="F51" s="174"/>
      <c r="G51" s="174"/>
      <c r="H51" s="174"/>
      <c r="I51" s="174"/>
      <c r="J51" s="174"/>
      <c r="K51" s="174"/>
      <c r="L51" s="187">
        <v>1000</v>
      </c>
      <c r="M51" s="174"/>
      <c r="N51" s="174"/>
      <c r="O51" s="174"/>
      <c r="P51" s="174"/>
      <c r="Q51" s="175"/>
      <c r="R51" s="191"/>
      <c r="S51" s="175"/>
      <c r="T51" s="196"/>
      <c r="U51" s="197"/>
      <c r="V51" s="196"/>
      <c r="W51" s="684"/>
    </row>
    <row r="52" spans="1:23" s="112" customFormat="1" ht="13" x14ac:dyDescent="0.3">
      <c r="A52" s="122"/>
      <c r="B52" s="117" t="s">
        <v>288</v>
      </c>
      <c r="C52" s="185"/>
      <c r="D52" s="174"/>
      <c r="E52" s="190"/>
      <c r="F52" s="174"/>
      <c r="G52" s="174"/>
      <c r="H52" s="174"/>
      <c r="I52" s="174"/>
      <c r="J52" s="174"/>
      <c r="K52" s="174"/>
      <c r="L52" s="187">
        <v>2400</v>
      </c>
      <c r="M52" s="174"/>
      <c r="N52" s="174"/>
      <c r="O52" s="174"/>
      <c r="P52" s="174"/>
      <c r="Q52" s="175"/>
      <c r="R52" s="191"/>
      <c r="S52" s="175"/>
      <c r="T52" s="196"/>
      <c r="U52" s="197"/>
      <c r="V52" s="196"/>
      <c r="W52" s="684"/>
    </row>
    <row r="53" spans="1:23" s="112" customFormat="1" ht="13" x14ac:dyDescent="0.3">
      <c r="A53" s="122"/>
      <c r="B53" s="117" t="s">
        <v>288</v>
      </c>
      <c r="C53" s="185"/>
      <c r="D53" s="174"/>
      <c r="E53" s="190"/>
      <c r="F53" s="174"/>
      <c r="G53" s="174"/>
      <c r="H53" s="174"/>
      <c r="I53" s="174"/>
      <c r="J53" s="174"/>
      <c r="K53" s="174"/>
      <c r="L53" s="174"/>
      <c r="M53" s="187">
        <v>2400</v>
      </c>
      <c r="N53" s="174"/>
      <c r="O53" s="174"/>
      <c r="P53" s="174"/>
      <c r="Q53" s="175"/>
      <c r="R53" s="191"/>
      <c r="S53" s="175"/>
      <c r="T53" s="196"/>
      <c r="U53" s="197"/>
      <c r="V53" s="196"/>
      <c r="W53" s="684"/>
    </row>
    <row r="54" spans="1:23" s="112" customFormat="1" ht="13" x14ac:dyDescent="0.3">
      <c r="A54" s="122"/>
      <c r="B54" s="117" t="s">
        <v>288</v>
      </c>
      <c r="C54" s="185"/>
      <c r="D54" s="174"/>
      <c r="E54" s="190"/>
      <c r="F54" s="174"/>
      <c r="G54" s="174"/>
      <c r="H54" s="174"/>
      <c r="I54" s="174"/>
      <c r="J54" s="174"/>
      <c r="K54" s="174"/>
      <c r="L54" s="174"/>
      <c r="M54" s="187">
        <v>4700</v>
      </c>
      <c r="N54" s="174"/>
      <c r="O54" s="174"/>
      <c r="P54" s="174"/>
      <c r="Q54" s="175"/>
      <c r="R54" s="191"/>
      <c r="S54" s="175"/>
      <c r="T54" s="196"/>
      <c r="U54" s="197"/>
      <c r="V54" s="196"/>
      <c r="W54" s="684"/>
    </row>
    <row r="55" spans="1:23" s="112" customFormat="1" ht="13" x14ac:dyDescent="0.3">
      <c r="A55" s="122"/>
      <c r="B55" s="117" t="s">
        <v>288</v>
      </c>
      <c r="C55" s="185"/>
      <c r="D55" s="174"/>
      <c r="E55" s="190"/>
      <c r="F55" s="174"/>
      <c r="G55" s="174"/>
      <c r="H55" s="174"/>
      <c r="I55" s="174"/>
      <c r="J55" s="174"/>
      <c r="K55" s="174"/>
      <c r="L55" s="174"/>
      <c r="M55" s="187">
        <v>2300</v>
      </c>
      <c r="N55" s="174"/>
      <c r="O55" s="174"/>
      <c r="P55" s="174"/>
      <c r="Q55" s="175"/>
      <c r="R55" s="191"/>
      <c r="S55" s="175"/>
      <c r="T55" s="196"/>
      <c r="U55" s="197"/>
      <c r="V55" s="196"/>
      <c r="W55" s="684"/>
    </row>
    <row r="56" spans="1:23" s="112" customFormat="1" ht="13" x14ac:dyDescent="0.3">
      <c r="A56" s="122"/>
      <c r="B56" s="117" t="s">
        <v>288</v>
      </c>
      <c r="C56" s="185"/>
      <c r="D56" s="174"/>
      <c r="E56" s="190"/>
      <c r="F56" s="174"/>
      <c r="G56" s="174"/>
      <c r="H56" s="174"/>
      <c r="I56" s="174"/>
      <c r="J56" s="174"/>
      <c r="K56" s="174"/>
      <c r="L56" s="174"/>
      <c r="M56" s="187">
        <v>400</v>
      </c>
      <c r="N56" s="174"/>
      <c r="O56" s="174"/>
      <c r="P56" s="174"/>
      <c r="Q56" s="175"/>
      <c r="R56" s="191"/>
      <c r="S56" s="175"/>
      <c r="T56" s="196"/>
      <c r="U56" s="197"/>
      <c r="V56" s="196"/>
      <c r="W56" s="684"/>
    </row>
    <row r="57" spans="1:23" s="112" customFormat="1" ht="13" x14ac:dyDescent="0.3">
      <c r="A57" s="122"/>
      <c r="B57" s="117" t="s">
        <v>288</v>
      </c>
      <c r="C57" s="185"/>
      <c r="D57" s="174"/>
      <c r="E57" s="190"/>
      <c r="F57" s="174"/>
      <c r="G57" s="174"/>
      <c r="H57" s="174"/>
      <c r="I57" s="174"/>
      <c r="J57" s="174"/>
      <c r="K57" s="174"/>
      <c r="L57" s="174"/>
      <c r="M57" s="187">
        <v>2000</v>
      </c>
      <c r="N57" s="174"/>
      <c r="O57" s="174"/>
      <c r="P57" s="174"/>
      <c r="Q57" s="175"/>
      <c r="R57" s="191"/>
      <c r="S57" s="175"/>
      <c r="T57" s="196"/>
      <c r="U57" s="197"/>
      <c r="V57" s="196"/>
      <c r="W57" s="684"/>
    </row>
    <row r="58" spans="1:23" s="112" customFormat="1" ht="13" x14ac:dyDescent="0.3">
      <c r="A58" s="122"/>
      <c r="B58" s="117" t="s">
        <v>288</v>
      </c>
      <c r="C58" s="185"/>
      <c r="D58" s="174"/>
      <c r="E58" s="190"/>
      <c r="F58" s="174"/>
      <c r="G58" s="174"/>
      <c r="H58" s="174"/>
      <c r="I58" s="174"/>
      <c r="J58" s="174"/>
      <c r="K58" s="174"/>
      <c r="L58" s="174"/>
      <c r="M58" s="187">
        <v>1900</v>
      </c>
      <c r="N58" s="174"/>
      <c r="O58" s="174"/>
      <c r="P58" s="174"/>
      <c r="Q58" s="175"/>
      <c r="R58" s="191"/>
      <c r="S58" s="175"/>
      <c r="T58" s="196"/>
      <c r="U58" s="197"/>
      <c r="V58" s="196"/>
      <c r="W58" s="684"/>
    </row>
    <row r="59" spans="1:23" s="112" customFormat="1" ht="13" x14ac:dyDescent="0.3">
      <c r="A59" s="122"/>
      <c r="B59" s="117" t="s">
        <v>288</v>
      </c>
      <c r="C59" s="185"/>
      <c r="D59" s="174"/>
      <c r="E59" s="190"/>
      <c r="F59" s="174"/>
      <c r="G59" s="174"/>
      <c r="H59" s="174"/>
      <c r="I59" s="174"/>
      <c r="J59" s="174"/>
      <c r="K59" s="174"/>
      <c r="L59" s="174"/>
      <c r="M59" s="174"/>
      <c r="N59" s="187">
        <v>2800</v>
      </c>
      <c r="O59" s="174"/>
      <c r="P59" s="174"/>
      <c r="Q59" s="175"/>
      <c r="R59" s="191"/>
      <c r="S59" s="175"/>
      <c r="T59" s="196"/>
      <c r="U59" s="197"/>
      <c r="V59" s="196"/>
      <c r="W59" s="684"/>
    </row>
    <row r="60" spans="1:23" s="112" customFormat="1" ht="13" x14ac:dyDescent="0.3">
      <c r="A60" s="122"/>
      <c r="B60" s="117" t="s">
        <v>288</v>
      </c>
      <c r="C60" s="185"/>
      <c r="D60" s="174"/>
      <c r="E60" s="190"/>
      <c r="F60" s="174"/>
      <c r="G60" s="174"/>
      <c r="H60" s="174"/>
      <c r="I60" s="174"/>
      <c r="J60" s="174"/>
      <c r="K60" s="174"/>
      <c r="L60" s="174"/>
      <c r="M60" s="174"/>
      <c r="N60" s="187">
        <v>1600</v>
      </c>
      <c r="O60" s="174"/>
      <c r="P60" s="174"/>
      <c r="Q60" s="175"/>
      <c r="R60" s="191"/>
      <c r="S60" s="175"/>
      <c r="T60" s="196"/>
      <c r="U60" s="197"/>
      <c r="V60" s="196"/>
      <c r="W60" s="684"/>
    </row>
    <row r="61" spans="1:23" s="112" customFormat="1" ht="13" x14ac:dyDescent="0.3">
      <c r="A61" s="122"/>
      <c r="B61" s="117" t="s">
        <v>288</v>
      </c>
      <c r="C61" s="185"/>
      <c r="D61" s="174"/>
      <c r="E61" s="190"/>
      <c r="F61" s="174"/>
      <c r="G61" s="174"/>
      <c r="H61" s="174"/>
      <c r="I61" s="174"/>
      <c r="J61" s="174"/>
      <c r="K61" s="174"/>
      <c r="L61" s="174"/>
      <c r="M61" s="174"/>
      <c r="N61" s="187">
        <v>1300</v>
      </c>
      <c r="O61" s="174"/>
      <c r="P61" s="174"/>
      <c r="Q61" s="175"/>
      <c r="R61" s="191"/>
      <c r="S61" s="175"/>
      <c r="T61" s="196"/>
      <c r="U61" s="197"/>
      <c r="V61" s="196"/>
      <c r="W61" s="684"/>
    </row>
    <row r="62" spans="1:23" s="112" customFormat="1" ht="13" x14ac:dyDescent="0.3">
      <c r="A62" s="122"/>
      <c r="B62" s="117" t="s">
        <v>288</v>
      </c>
      <c r="C62" s="185"/>
      <c r="D62" s="174"/>
      <c r="E62" s="190"/>
      <c r="F62" s="174"/>
      <c r="G62" s="174"/>
      <c r="H62" s="174"/>
      <c r="I62" s="174"/>
      <c r="J62" s="174"/>
      <c r="K62" s="174"/>
      <c r="L62" s="174"/>
      <c r="M62" s="174"/>
      <c r="N62" s="187">
        <v>2000</v>
      </c>
      <c r="O62" s="174"/>
      <c r="P62" s="174"/>
      <c r="Q62" s="175"/>
      <c r="R62" s="191"/>
      <c r="S62" s="175"/>
      <c r="T62" s="196"/>
      <c r="U62" s="197"/>
      <c r="V62" s="196"/>
      <c r="W62" s="684"/>
    </row>
    <row r="63" spans="1:23" s="112" customFormat="1" ht="13" x14ac:dyDescent="0.3">
      <c r="A63" s="122"/>
      <c r="B63" s="117" t="s">
        <v>288</v>
      </c>
      <c r="C63" s="185"/>
      <c r="D63" s="174"/>
      <c r="E63" s="190"/>
      <c r="F63" s="174"/>
      <c r="G63" s="174"/>
      <c r="H63" s="174"/>
      <c r="I63" s="174"/>
      <c r="J63" s="174"/>
      <c r="K63" s="174"/>
      <c r="L63" s="174"/>
      <c r="M63" s="174"/>
      <c r="N63" s="187">
        <v>1500</v>
      </c>
      <c r="O63" s="174"/>
      <c r="P63" s="174"/>
      <c r="Q63" s="175"/>
      <c r="R63" s="191"/>
      <c r="S63" s="175"/>
      <c r="T63" s="196"/>
      <c r="U63" s="197"/>
      <c r="V63" s="196"/>
      <c r="W63" s="684"/>
    </row>
    <row r="64" spans="1:23" s="112" customFormat="1" ht="13" x14ac:dyDescent="0.3">
      <c r="A64" s="122"/>
      <c r="B64" s="117" t="s">
        <v>288</v>
      </c>
      <c r="C64" s="185"/>
      <c r="D64" s="174"/>
      <c r="E64" s="190"/>
      <c r="F64" s="174"/>
      <c r="G64" s="174"/>
      <c r="H64" s="174"/>
      <c r="I64" s="174"/>
      <c r="J64" s="174"/>
      <c r="K64" s="174"/>
      <c r="L64" s="174"/>
      <c r="M64" s="174"/>
      <c r="N64" s="187">
        <v>1000</v>
      </c>
      <c r="O64" s="174"/>
      <c r="P64" s="174"/>
      <c r="Q64" s="175"/>
      <c r="R64" s="191"/>
      <c r="S64" s="175"/>
      <c r="T64" s="196"/>
      <c r="U64" s="197"/>
      <c r="V64" s="196"/>
      <c r="W64" s="684"/>
    </row>
    <row r="65" spans="1:23" s="112" customFormat="1" ht="13" x14ac:dyDescent="0.3">
      <c r="A65" s="122"/>
      <c r="B65" s="117" t="s">
        <v>288</v>
      </c>
      <c r="C65" s="185"/>
      <c r="D65" s="174"/>
      <c r="E65" s="190"/>
      <c r="F65" s="174"/>
      <c r="G65" s="174"/>
      <c r="H65" s="174"/>
      <c r="I65" s="174"/>
      <c r="J65" s="174"/>
      <c r="K65" s="174"/>
      <c r="L65" s="174"/>
      <c r="M65" s="174"/>
      <c r="N65" s="174"/>
      <c r="O65" s="187">
        <v>3400</v>
      </c>
      <c r="P65" s="174"/>
      <c r="Q65" s="175"/>
      <c r="R65" s="191"/>
      <c r="S65" s="175"/>
      <c r="T65" s="196"/>
      <c r="U65" s="197"/>
      <c r="V65" s="196"/>
      <c r="W65" s="684"/>
    </row>
    <row r="66" spans="1:23" s="112" customFormat="1" ht="13" x14ac:dyDescent="0.3">
      <c r="A66" s="122"/>
      <c r="B66" s="117" t="s">
        <v>288</v>
      </c>
      <c r="C66" s="185"/>
      <c r="D66" s="174"/>
      <c r="E66" s="190"/>
      <c r="F66" s="174"/>
      <c r="G66" s="174"/>
      <c r="H66" s="174"/>
      <c r="I66" s="174"/>
      <c r="J66" s="174"/>
      <c r="K66" s="174"/>
      <c r="L66" s="174"/>
      <c r="M66" s="174"/>
      <c r="N66" s="174"/>
      <c r="O66" s="187">
        <v>1000</v>
      </c>
      <c r="P66" s="174"/>
      <c r="Q66" s="175"/>
      <c r="R66" s="191"/>
      <c r="S66" s="175"/>
      <c r="T66" s="196"/>
      <c r="U66" s="197"/>
      <c r="V66" s="196"/>
      <c r="W66" s="684"/>
    </row>
    <row r="67" spans="1:23" s="112" customFormat="1" ht="13" x14ac:dyDescent="0.3">
      <c r="A67" s="122"/>
      <c r="B67" s="117" t="s">
        <v>288</v>
      </c>
      <c r="C67" s="185"/>
      <c r="D67" s="174"/>
      <c r="E67" s="190"/>
      <c r="F67" s="174"/>
      <c r="G67" s="174"/>
      <c r="H67" s="174"/>
      <c r="I67" s="174"/>
      <c r="J67" s="174"/>
      <c r="K67" s="174"/>
      <c r="L67" s="174"/>
      <c r="M67" s="174"/>
      <c r="N67" s="174"/>
      <c r="O67" s="187">
        <v>700</v>
      </c>
      <c r="P67" s="174"/>
      <c r="Q67" s="175"/>
      <c r="R67" s="191"/>
      <c r="S67" s="175"/>
      <c r="T67" s="196"/>
      <c r="U67" s="197"/>
      <c r="V67" s="196"/>
      <c r="W67" s="684"/>
    </row>
    <row r="68" spans="1:23" s="112" customFormat="1" ht="13" x14ac:dyDescent="0.3">
      <c r="A68" s="122"/>
      <c r="B68" s="117" t="s">
        <v>288</v>
      </c>
      <c r="C68" s="185"/>
      <c r="D68" s="174"/>
      <c r="E68" s="190"/>
      <c r="F68" s="174"/>
      <c r="G68" s="174"/>
      <c r="H68" s="174"/>
      <c r="I68" s="174"/>
      <c r="J68" s="174"/>
      <c r="K68" s="174"/>
      <c r="L68" s="174"/>
      <c r="M68" s="174"/>
      <c r="N68" s="174"/>
      <c r="O68" s="187">
        <v>900</v>
      </c>
      <c r="P68" s="174"/>
      <c r="Q68" s="175"/>
      <c r="R68" s="191"/>
      <c r="S68" s="175"/>
      <c r="T68" s="196"/>
      <c r="U68" s="197"/>
      <c r="V68" s="196"/>
      <c r="W68" s="684"/>
    </row>
    <row r="69" spans="1:23" s="112" customFormat="1" ht="13" x14ac:dyDescent="0.3">
      <c r="A69" s="122"/>
      <c r="B69" s="117" t="s">
        <v>288</v>
      </c>
      <c r="C69" s="185"/>
      <c r="D69" s="174"/>
      <c r="E69" s="190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87">
        <v>1700</v>
      </c>
      <c r="Q69" s="175"/>
      <c r="R69" s="191"/>
      <c r="S69" s="175"/>
      <c r="T69" s="196"/>
      <c r="U69" s="197"/>
      <c r="V69" s="196"/>
      <c r="W69" s="684"/>
    </row>
    <row r="70" spans="1:23" s="112" customFormat="1" ht="13" x14ac:dyDescent="0.3">
      <c r="A70" s="122"/>
      <c r="B70" s="117" t="s">
        <v>288</v>
      </c>
      <c r="C70" s="185"/>
      <c r="D70" s="174"/>
      <c r="E70" s="190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87">
        <v>1600</v>
      </c>
      <c r="Q70" s="175"/>
      <c r="R70" s="191"/>
      <c r="S70" s="175"/>
      <c r="T70" s="196"/>
      <c r="U70" s="197"/>
      <c r="V70" s="196"/>
      <c r="W70" s="684"/>
    </row>
    <row r="71" spans="1:23" s="112" customFormat="1" ht="13" x14ac:dyDescent="0.3">
      <c r="A71" s="122"/>
      <c r="B71" s="117" t="s">
        <v>288</v>
      </c>
      <c r="C71" s="185"/>
      <c r="D71" s="174"/>
      <c r="E71" s="190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87">
        <v>2000</v>
      </c>
      <c r="Q71" s="175"/>
      <c r="R71" s="191"/>
      <c r="S71" s="175"/>
      <c r="T71" s="196"/>
      <c r="U71" s="197"/>
      <c r="V71" s="196"/>
      <c r="W71" s="684"/>
    </row>
    <row r="72" spans="1:23" s="112" customFormat="1" ht="13" x14ac:dyDescent="0.3">
      <c r="A72" s="122"/>
      <c r="B72" s="117" t="s">
        <v>288</v>
      </c>
      <c r="C72" s="185"/>
      <c r="D72" s="174"/>
      <c r="E72" s="190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89">
        <v>1500</v>
      </c>
      <c r="R72" s="191"/>
      <c r="S72" s="175"/>
      <c r="T72" s="196"/>
      <c r="U72" s="197"/>
      <c r="V72" s="196"/>
      <c r="W72" s="684"/>
    </row>
    <row r="73" spans="1:23" s="112" customFormat="1" ht="13" x14ac:dyDescent="0.3">
      <c r="A73" s="122"/>
      <c r="B73" s="117" t="s">
        <v>288</v>
      </c>
      <c r="C73" s="185"/>
      <c r="D73" s="174"/>
      <c r="E73" s="190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89">
        <v>1000</v>
      </c>
      <c r="R73" s="191"/>
      <c r="S73" s="175"/>
      <c r="T73" s="196"/>
      <c r="U73" s="197"/>
      <c r="V73" s="196"/>
      <c r="W73" s="684"/>
    </row>
    <row r="74" spans="1:23" s="112" customFormat="1" ht="13" x14ac:dyDescent="0.3">
      <c r="A74" s="122"/>
      <c r="B74" s="117" t="s">
        <v>288</v>
      </c>
      <c r="C74" s="185"/>
      <c r="D74" s="174"/>
      <c r="E74" s="190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89">
        <v>250</v>
      </c>
      <c r="R74" s="191"/>
      <c r="S74" s="175"/>
      <c r="T74" s="196"/>
      <c r="U74" s="197"/>
      <c r="V74" s="196"/>
      <c r="W74" s="684"/>
    </row>
    <row r="75" spans="1:23" s="112" customFormat="1" ht="13" x14ac:dyDescent="0.3">
      <c r="A75" s="122"/>
      <c r="B75" s="117" t="s">
        <v>288</v>
      </c>
      <c r="C75" s="185"/>
      <c r="D75" s="174"/>
      <c r="E75" s="190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89">
        <v>1000</v>
      </c>
      <c r="R75" s="191"/>
      <c r="S75" s="175"/>
      <c r="T75" s="196"/>
      <c r="U75" s="197"/>
      <c r="V75" s="196"/>
      <c r="W75" s="684"/>
    </row>
    <row r="76" spans="1:23" s="112" customFormat="1" ht="13" x14ac:dyDescent="0.3">
      <c r="A76" s="122"/>
      <c r="B76" s="117" t="s">
        <v>288</v>
      </c>
      <c r="C76" s="185"/>
      <c r="D76" s="174"/>
      <c r="E76" s="190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89">
        <v>700</v>
      </c>
      <c r="R76" s="191"/>
      <c r="S76" s="175"/>
      <c r="T76" s="196"/>
      <c r="U76" s="197"/>
      <c r="V76" s="196"/>
      <c r="W76" s="684"/>
    </row>
    <row r="77" spans="1:23" s="112" customFormat="1" ht="13" x14ac:dyDescent="0.3">
      <c r="A77" s="122"/>
      <c r="B77" s="117" t="s">
        <v>288</v>
      </c>
      <c r="C77" s="185"/>
      <c r="D77" s="174"/>
      <c r="E77" s="190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89">
        <v>1000</v>
      </c>
      <c r="R77" s="191"/>
      <c r="S77" s="175"/>
      <c r="T77" s="196"/>
      <c r="U77" s="197"/>
      <c r="V77" s="196"/>
      <c r="W77" s="684"/>
    </row>
    <row r="78" spans="1:23" s="112" customFormat="1" ht="13" x14ac:dyDescent="0.3">
      <c r="A78" s="122"/>
      <c r="B78" s="192" t="s">
        <v>288</v>
      </c>
      <c r="C78" s="193"/>
      <c r="D78" s="190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5"/>
      <c r="R78" s="194">
        <v>360</v>
      </c>
      <c r="S78" s="175"/>
      <c r="T78" s="196"/>
      <c r="U78" s="197"/>
      <c r="V78" s="196"/>
      <c r="W78" s="684"/>
    </row>
    <row r="79" spans="1:23" s="112" customFormat="1" ht="13" x14ac:dyDescent="0.3">
      <c r="A79" s="122"/>
      <c r="B79" s="192" t="s">
        <v>288</v>
      </c>
      <c r="C79" s="193"/>
      <c r="D79" s="190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5"/>
      <c r="R79" s="194">
        <v>300</v>
      </c>
      <c r="S79" s="175"/>
      <c r="T79" s="196"/>
      <c r="U79" s="197"/>
      <c r="V79" s="196"/>
      <c r="W79" s="684"/>
    </row>
    <row r="80" spans="1:23" s="112" customFormat="1" ht="13" x14ac:dyDescent="0.3">
      <c r="A80" s="122"/>
      <c r="B80" s="192" t="s">
        <v>288</v>
      </c>
      <c r="C80" s="193"/>
      <c r="D80" s="190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5"/>
      <c r="R80" s="194">
        <v>1400</v>
      </c>
      <c r="S80" s="175"/>
      <c r="T80" s="196"/>
      <c r="U80" s="197"/>
      <c r="V80" s="196"/>
      <c r="W80" s="684"/>
    </row>
    <row r="81" spans="1:23" s="112" customFormat="1" ht="13" x14ac:dyDescent="0.3">
      <c r="A81" s="122"/>
      <c r="B81" s="192" t="s">
        <v>288</v>
      </c>
      <c r="C81" s="193"/>
      <c r="D81" s="190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5"/>
      <c r="R81" s="194">
        <v>2600</v>
      </c>
      <c r="S81" s="175"/>
      <c r="T81" s="196"/>
      <c r="U81" s="197"/>
      <c r="V81" s="196"/>
      <c r="W81" s="684"/>
    </row>
    <row r="82" spans="1:23" s="112" customFormat="1" ht="13" customHeight="1" x14ac:dyDescent="0.3">
      <c r="A82" s="116"/>
      <c r="B82" s="192" t="s">
        <v>288</v>
      </c>
      <c r="C82" s="121"/>
      <c r="D82" s="183"/>
      <c r="E82" s="173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5"/>
      <c r="R82" s="180"/>
      <c r="S82" s="195">
        <v>2000</v>
      </c>
      <c r="T82" s="189"/>
      <c r="U82" s="187"/>
      <c r="V82" s="189"/>
      <c r="W82" s="583"/>
    </row>
    <row r="83" spans="1:23" s="112" customFormat="1" ht="13" customHeight="1" x14ac:dyDescent="0.3">
      <c r="A83" s="116"/>
      <c r="B83" s="192" t="s">
        <v>288</v>
      </c>
      <c r="C83" s="121"/>
      <c r="D83" s="183"/>
      <c r="E83" s="173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5"/>
      <c r="R83" s="180"/>
      <c r="S83" s="195">
        <v>800</v>
      </c>
      <c r="T83" s="189"/>
      <c r="U83" s="187"/>
      <c r="V83" s="189"/>
      <c r="W83" s="583"/>
    </row>
    <row r="84" spans="1:23" s="112" customFormat="1" ht="13" customHeight="1" x14ac:dyDescent="0.3">
      <c r="A84" s="116"/>
      <c r="B84" s="192" t="s">
        <v>288</v>
      </c>
      <c r="C84" s="121"/>
      <c r="D84" s="183"/>
      <c r="E84" s="173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5"/>
      <c r="R84" s="180"/>
      <c r="S84" s="195">
        <v>900</v>
      </c>
      <c r="T84" s="189"/>
      <c r="U84" s="187"/>
      <c r="V84" s="189"/>
      <c r="W84" s="583"/>
    </row>
    <row r="85" spans="1:23" s="112" customFormat="1" ht="13" customHeight="1" x14ac:dyDescent="0.3">
      <c r="A85" s="116"/>
      <c r="B85" s="192" t="s">
        <v>288</v>
      </c>
      <c r="C85" s="121"/>
      <c r="D85" s="183"/>
      <c r="E85" s="173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5"/>
      <c r="R85" s="180"/>
      <c r="S85" s="195">
        <v>900</v>
      </c>
      <c r="T85" s="189"/>
      <c r="U85" s="187"/>
      <c r="V85" s="189"/>
      <c r="W85" s="583"/>
    </row>
    <row r="86" spans="1:23" s="112" customFormat="1" ht="13" customHeight="1" x14ac:dyDescent="0.3">
      <c r="A86" s="116"/>
      <c r="B86" s="192" t="s">
        <v>288</v>
      </c>
      <c r="C86" s="121"/>
      <c r="D86" s="183"/>
      <c r="E86" s="173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5"/>
      <c r="R86" s="180"/>
      <c r="S86" s="195">
        <v>900</v>
      </c>
      <c r="T86" s="189"/>
      <c r="U86" s="187"/>
      <c r="V86" s="189"/>
      <c r="W86" s="583"/>
    </row>
    <row r="87" spans="1:23" s="112" customFormat="1" ht="13" customHeight="1" x14ac:dyDescent="0.3">
      <c r="A87" s="116"/>
      <c r="B87" s="192" t="s">
        <v>288</v>
      </c>
      <c r="C87" s="121"/>
      <c r="D87" s="183"/>
      <c r="E87" s="173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5"/>
      <c r="R87" s="180"/>
      <c r="S87" s="195">
        <v>522</v>
      </c>
      <c r="T87" s="189"/>
      <c r="U87" s="187"/>
      <c r="V87" s="189"/>
      <c r="W87" s="583"/>
    </row>
    <row r="88" spans="1:23" s="112" customFormat="1" ht="13" customHeight="1" x14ac:dyDescent="0.3">
      <c r="A88" s="116"/>
      <c r="B88" s="192" t="s">
        <v>288</v>
      </c>
      <c r="C88" s="121"/>
      <c r="D88" s="183"/>
      <c r="E88" s="173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5"/>
      <c r="R88" s="180"/>
      <c r="S88" s="195">
        <v>950</v>
      </c>
      <c r="T88" s="189"/>
      <c r="U88" s="187"/>
      <c r="V88" s="189"/>
      <c r="W88" s="583"/>
    </row>
    <row r="89" spans="1:23" s="112" customFormat="1" ht="13" customHeight="1" x14ac:dyDescent="0.3">
      <c r="A89" s="116"/>
      <c r="B89" s="192" t="s">
        <v>288</v>
      </c>
      <c r="C89" s="121"/>
      <c r="D89" s="183"/>
      <c r="E89" s="173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5"/>
      <c r="R89" s="180"/>
      <c r="S89" s="195">
        <v>400</v>
      </c>
      <c r="T89" s="189"/>
      <c r="U89" s="187"/>
      <c r="V89" s="189"/>
      <c r="W89" s="583"/>
    </row>
    <row r="90" spans="1:23" s="112" customFormat="1" ht="13" x14ac:dyDescent="0.3">
      <c r="A90" s="122"/>
      <c r="B90" s="117" t="s">
        <v>288</v>
      </c>
      <c r="C90" s="185"/>
      <c r="D90" s="173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5"/>
      <c r="T90" s="195">
        <v>1500</v>
      </c>
      <c r="U90" s="174"/>
      <c r="V90" s="175"/>
      <c r="W90" s="578"/>
    </row>
    <row r="91" spans="1:23" s="112" customFormat="1" ht="13" x14ac:dyDescent="0.3">
      <c r="A91" s="122"/>
      <c r="B91" s="117" t="s">
        <v>288</v>
      </c>
      <c r="C91" s="185"/>
      <c r="D91" s="173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5"/>
      <c r="T91" s="195">
        <v>600</v>
      </c>
      <c r="U91" s="174"/>
      <c r="V91" s="175"/>
      <c r="W91" s="578"/>
    </row>
    <row r="92" spans="1:23" s="112" customFormat="1" ht="13" x14ac:dyDescent="0.3">
      <c r="A92" s="122"/>
      <c r="B92" s="117" t="s">
        <v>288</v>
      </c>
      <c r="C92" s="185"/>
      <c r="D92" s="173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5"/>
      <c r="T92" s="195">
        <v>900</v>
      </c>
      <c r="U92" s="174"/>
      <c r="V92" s="175"/>
      <c r="W92" s="578"/>
    </row>
    <row r="93" spans="1:23" s="112" customFormat="1" ht="13" x14ac:dyDescent="0.3">
      <c r="A93" s="122"/>
      <c r="B93" s="117" t="s">
        <v>288</v>
      </c>
      <c r="C93" s="185"/>
      <c r="D93" s="173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5"/>
      <c r="T93" s="195">
        <v>1200</v>
      </c>
      <c r="U93" s="174"/>
      <c r="V93" s="175"/>
      <c r="W93" s="578"/>
    </row>
    <row r="94" spans="1:23" s="112" customFormat="1" ht="13" x14ac:dyDescent="0.3">
      <c r="A94" s="122"/>
      <c r="B94" s="117" t="s">
        <v>288</v>
      </c>
      <c r="C94" s="185"/>
      <c r="D94" s="173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5"/>
      <c r="T94" s="195">
        <v>1000</v>
      </c>
      <c r="U94" s="174"/>
      <c r="V94" s="175"/>
      <c r="W94" s="578"/>
    </row>
    <row r="95" spans="1:23" s="112" customFormat="1" ht="13" x14ac:dyDescent="0.3">
      <c r="A95" s="122"/>
      <c r="B95" s="117" t="s">
        <v>288</v>
      </c>
      <c r="C95" s="121"/>
      <c r="D95" s="173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5"/>
      <c r="U95" s="580">
        <v>600</v>
      </c>
      <c r="V95" s="195"/>
      <c r="W95" s="579"/>
    </row>
    <row r="96" spans="1:23" s="112" customFormat="1" ht="13" x14ac:dyDescent="0.3">
      <c r="A96" s="122"/>
      <c r="B96" s="117" t="s">
        <v>288</v>
      </c>
      <c r="C96" s="121"/>
      <c r="D96" s="173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5"/>
      <c r="U96" s="580">
        <v>400</v>
      </c>
      <c r="V96" s="195"/>
      <c r="W96" s="579"/>
    </row>
    <row r="97" spans="1:23" s="112" customFormat="1" ht="13" x14ac:dyDescent="0.3">
      <c r="A97" s="122"/>
      <c r="B97" s="117" t="s">
        <v>288</v>
      </c>
      <c r="C97" s="121"/>
      <c r="D97" s="173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5"/>
      <c r="U97" s="580">
        <v>850</v>
      </c>
      <c r="V97" s="195"/>
      <c r="W97" s="579"/>
    </row>
    <row r="98" spans="1:23" s="112" customFormat="1" ht="13" x14ac:dyDescent="0.3">
      <c r="A98" s="122"/>
      <c r="B98" s="117" t="s">
        <v>288</v>
      </c>
      <c r="C98" s="121"/>
      <c r="D98" s="173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5"/>
      <c r="U98" s="580">
        <v>3100</v>
      </c>
      <c r="V98" s="195"/>
      <c r="W98" s="579"/>
    </row>
    <row r="99" spans="1:23" s="112" customFormat="1" ht="13" x14ac:dyDescent="0.3">
      <c r="A99" s="122"/>
      <c r="B99" s="117" t="s">
        <v>288</v>
      </c>
      <c r="C99" s="121"/>
      <c r="D99" s="173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5"/>
      <c r="U99" s="580">
        <v>500</v>
      </c>
      <c r="V99" s="195"/>
      <c r="W99" s="579"/>
    </row>
    <row r="100" spans="1:23" s="112" customFormat="1" ht="13" x14ac:dyDescent="0.3">
      <c r="A100" s="122"/>
      <c r="B100" s="117" t="s">
        <v>288</v>
      </c>
      <c r="C100" s="121"/>
      <c r="D100" s="173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174"/>
      <c r="R100" s="174"/>
      <c r="S100" s="174"/>
      <c r="T100" s="175"/>
      <c r="U100" s="580">
        <v>2900</v>
      </c>
      <c r="V100" s="195"/>
      <c r="W100" s="579"/>
    </row>
    <row r="101" spans="1:23" s="112" customFormat="1" ht="13" x14ac:dyDescent="0.3">
      <c r="A101" s="122"/>
      <c r="B101" s="117" t="s">
        <v>288</v>
      </c>
      <c r="C101" s="121"/>
      <c r="D101" s="173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5"/>
      <c r="R101" s="175"/>
      <c r="S101" s="175"/>
      <c r="T101" s="175"/>
      <c r="U101" s="580"/>
      <c r="V101" s="996">
        <v>1600</v>
      </c>
      <c r="W101" s="703"/>
    </row>
    <row r="102" spans="1:23" s="112" customFormat="1" ht="13" x14ac:dyDescent="0.3">
      <c r="A102" s="122"/>
      <c r="B102" s="117" t="s">
        <v>288</v>
      </c>
      <c r="C102" s="121"/>
      <c r="D102" s="173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5"/>
      <c r="R102" s="175"/>
      <c r="S102" s="175"/>
      <c r="T102" s="175"/>
      <c r="U102" s="580"/>
      <c r="V102" s="996">
        <v>3600</v>
      </c>
      <c r="W102" s="703"/>
    </row>
    <row r="103" spans="1:23" s="112" customFormat="1" ht="13" x14ac:dyDescent="0.3">
      <c r="A103" s="122"/>
      <c r="B103" s="117" t="s">
        <v>288</v>
      </c>
      <c r="C103" s="121"/>
      <c r="D103" s="173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5"/>
      <c r="R103" s="175"/>
      <c r="S103" s="175"/>
      <c r="T103" s="175"/>
      <c r="U103" s="580"/>
      <c r="V103" s="996">
        <v>1900</v>
      </c>
      <c r="W103" s="703"/>
    </row>
    <row r="104" spans="1:23" s="112" customFormat="1" ht="13" x14ac:dyDescent="0.3">
      <c r="A104" s="122"/>
      <c r="B104" s="117" t="s">
        <v>288</v>
      </c>
      <c r="C104" s="121"/>
      <c r="D104" s="173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5"/>
      <c r="R104" s="175"/>
      <c r="S104" s="175"/>
      <c r="T104" s="175"/>
      <c r="U104" s="580"/>
      <c r="V104" s="996">
        <v>1600</v>
      </c>
      <c r="W104" s="703"/>
    </row>
    <row r="105" spans="1:23" s="112" customFormat="1" ht="13" x14ac:dyDescent="0.3">
      <c r="A105" s="122"/>
      <c r="B105" s="117" t="s">
        <v>288</v>
      </c>
      <c r="C105" s="121"/>
      <c r="D105" s="173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5"/>
      <c r="R105" s="175"/>
      <c r="S105" s="175"/>
      <c r="T105" s="175"/>
      <c r="U105" s="580"/>
      <c r="V105" s="996">
        <v>4300</v>
      </c>
      <c r="W105" s="703"/>
    </row>
    <row r="106" spans="1:23" s="112" customFormat="1" ht="13" x14ac:dyDescent="0.3">
      <c r="A106" s="122"/>
      <c r="B106" s="117" t="s">
        <v>288</v>
      </c>
      <c r="C106" s="121"/>
      <c r="D106" s="173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5"/>
      <c r="R106" s="175"/>
      <c r="S106" s="175"/>
      <c r="T106" s="175"/>
      <c r="U106" s="580"/>
      <c r="V106" s="996">
        <v>2600</v>
      </c>
      <c r="W106" s="703"/>
    </row>
    <row r="107" spans="1:23" s="112" customFormat="1" ht="13" x14ac:dyDescent="0.3">
      <c r="A107" s="122"/>
      <c r="B107" s="117" t="s">
        <v>288</v>
      </c>
      <c r="C107" s="121"/>
      <c r="D107" s="173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5"/>
      <c r="R107" s="175"/>
      <c r="S107" s="175"/>
      <c r="T107" s="175"/>
      <c r="U107" s="580"/>
      <c r="V107" s="996">
        <v>1400</v>
      </c>
      <c r="W107" s="703"/>
    </row>
    <row r="108" spans="1:23" s="112" customFormat="1" ht="13" x14ac:dyDescent="0.3">
      <c r="A108" s="122"/>
      <c r="B108" s="117" t="s">
        <v>288</v>
      </c>
      <c r="C108" s="121"/>
      <c r="D108" s="173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175"/>
      <c r="R108" s="175"/>
      <c r="S108" s="175"/>
      <c r="T108" s="175"/>
      <c r="U108" s="580"/>
      <c r="V108" s="996"/>
      <c r="W108" s="997">
        <v>500</v>
      </c>
    </row>
    <row r="109" spans="1:23" s="112" customFormat="1" ht="13" x14ac:dyDescent="0.3">
      <c r="A109" s="122"/>
      <c r="B109" s="117" t="s">
        <v>288</v>
      </c>
      <c r="C109" s="121"/>
      <c r="D109" s="173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5"/>
      <c r="R109" s="175"/>
      <c r="S109" s="175"/>
      <c r="T109" s="175"/>
      <c r="U109" s="580"/>
      <c r="V109" s="996"/>
      <c r="W109" s="997">
        <v>3800</v>
      </c>
    </row>
    <row r="110" spans="1:23" s="112" customFormat="1" ht="13" x14ac:dyDescent="0.3">
      <c r="A110" s="122"/>
      <c r="B110" s="117" t="s">
        <v>288</v>
      </c>
      <c r="C110" s="121"/>
      <c r="D110" s="173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5"/>
      <c r="R110" s="175"/>
      <c r="S110" s="175"/>
      <c r="T110" s="175"/>
      <c r="U110" s="580"/>
      <c r="V110" s="996"/>
      <c r="W110" s="997">
        <v>2600</v>
      </c>
    </row>
    <row r="111" spans="1:23" s="112" customFormat="1" ht="13" x14ac:dyDescent="0.3">
      <c r="A111" s="122"/>
      <c r="B111" s="117" t="s">
        <v>288</v>
      </c>
      <c r="C111" s="121"/>
      <c r="D111" s="173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175"/>
      <c r="R111" s="175"/>
      <c r="S111" s="175"/>
      <c r="T111" s="175"/>
      <c r="U111" s="580"/>
      <c r="V111" s="996"/>
      <c r="W111" s="997">
        <v>800</v>
      </c>
    </row>
    <row r="112" spans="1:23" s="112" customFormat="1" ht="8.25" customHeight="1" x14ac:dyDescent="0.3">
      <c r="A112" s="124"/>
      <c r="B112" s="117"/>
      <c r="C112" s="123"/>
      <c r="D112" s="183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5"/>
      <c r="R112" s="180"/>
      <c r="S112" s="175"/>
      <c r="T112" s="196"/>
      <c r="U112" s="197"/>
      <c r="V112" s="196"/>
      <c r="W112" s="684"/>
    </row>
    <row r="113" spans="1:24" s="112" customFormat="1" ht="13" customHeight="1" x14ac:dyDescent="0.3">
      <c r="A113" s="137" t="s">
        <v>291</v>
      </c>
      <c r="B113" s="117"/>
      <c r="C113" s="121"/>
      <c r="D113" s="183"/>
      <c r="E113" s="173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5"/>
      <c r="R113" s="180"/>
      <c r="S113" s="196"/>
      <c r="T113" s="196"/>
      <c r="U113" s="197"/>
      <c r="V113" s="196"/>
      <c r="W113" s="684"/>
    </row>
    <row r="114" spans="1:24" s="112" customFormat="1" ht="13" x14ac:dyDescent="0.3">
      <c r="A114" s="124"/>
      <c r="B114" s="117" t="s">
        <v>289</v>
      </c>
      <c r="C114" s="185"/>
      <c r="D114" s="187">
        <v>1900</v>
      </c>
      <c r="E114" s="183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4"/>
      <c r="Q114" s="175"/>
      <c r="R114" s="180"/>
      <c r="S114" s="184"/>
      <c r="T114" s="196"/>
      <c r="U114" s="197"/>
      <c r="V114" s="196"/>
      <c r="W114" s="684"/>
    </row>
    <row r="115" spans="1:24" s="112" customFormat="1" ht="13.5" thickBot="1" x14ac:dyDescent="0.35">
      <c r="A115" s="198"/>
      <c r="B115" s="127" t="s">
        <v>289</v>
      </c>
      <c r="C115" s="185"/>
      <c r="D115" s="174"/>
      <c r="E115" s="174"/>
      <c r="F115" s="187">
        <v>1475</v>
      </c>
      <c r="G115" s="183"/>
      <c r="H115" s="174"/>
      <c r="I115" s="174"/>
      <c r="J115" s="174"/>
      <c r="K115" s="174"/>
      <c r="L115" s="174"/>
      <c r="M115" s="174"/>
      <c r="N115" s="174"/>
      <c r="O115" s="174"/>
      <c r="P115" s="174"/>
      <c r="Q115" s="175"/>
      <c r="R115" s="180"/>
      <c r="S115" s="175"/>
      <c r="T115" s="196"/>
      <c r="U115" s="197"/>
      <c r="V115" s="196"/>
      <c r="W115" s="684"/>
    </row>
    <row r="116" spans="1:24" s="112" customFormat="1" ht="14" thickTop="1" thickBot="1" x14ac:dyDescent="0.35">
      <c r="A116" s="199"/>
      <c r="B116" s="117"/>
      <c r="C116" s="200">
        <f t="shared" ref="C116:W116" si="0">SUM(C6:C115)</f>
        <v>0</v>
      </c>
      <c r="D116" s="201">
        <f t="shared" si="0"/>
        <v>1900</v>
      </c>
      <c r="E116" s="201">
        <f t="shared" si="0"/>
        <v>5151.57</v>
      </c>
      <c r="F116" s="202">
        <f t="shared" si="0"/>
        <v>6175</v>
      </c>
      <c r="G116" s="202">
        <f t="shared" si="0"/>
        <v>9800</v>
      </c>
      <c r="H116" s="202">
        <f t="shared" si="0"/>
        <v>15582</v>
      </c>
      <c r="I116" s="202">
        <f t="shared" si="0"/>
        <v>11600</v>
      </c>
      <c r="J116" s="202">
        <f t="shared" si="0"/>
        <v>6200</v>
      </c>
      <c r="K116" s="202">
        <f t="shared" si="0"/>
        <v>9550</v>
      </c>
      <c r="L116" s="202">
        <f t="shared" si="0"/>
        <v>12650</v>
      </c>
      <c r="M116" s="202">
        <f t="shared" si="0"/>
        <v>13700</v>
      </c>
      <c r="N116" s="202">
        <f t="shared" si="0"/>
        <v>10200</v>
      </c>
      <c r="O116" s="202">
        <f t="shared" si="0"/>
        <v>6000</v>
      </c>
      <c r="P116" s="202">
        <f t="shared" si="0"/>
        <v>5300</v>
      </c>
      <c r="Q116" s="203">
        <f t="shared" si="0"/>
        <v>5450</v>
      </c>
      <c r="R116" s="204">
        <f t="shared" si="0"/>
        <v>4660</v>
      </c>
      <c r="S116" s="204">
        <f t="shared" si="0"/>
        <v>7372</v>
      </c>
      <c r="T116" s="204">
        <f t="shared" si="0"/>
        <v>5200</v>
      </c>
      <c r="U116" s="205">
        <f t="shared" si="0"/>
        <v>8350</v>
      </c>
      <c r="V116" s="204">
        <f t="shared" si="0"/>
        <v>17000</v>
      </c>
      <c r="W116" s="686">
        <f t="shared" si="0"/>
        <v>8989.66</v>
      </c>
      <c r="X116" s="206">
        <f>SUM(C116:W116)</f>
        <v>170830.23</v>
      </c>
    </row>
    <row r="117" spans="1:24" s="112" customFormat="1" ht="8.25" customHeight="1" thickTop="1" thickBot="1" x14ac:dyDescent="0.35">
      <c r="A117" s="199"/>
      <c r="B117" s="117"/>
      <c r="C117" s="207"/>
      <c r="D117" s="208"/>
      <c r="E117" s="208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09"/>
      <c r="Q117" s="209"/>
      <c r="R117" s="161"/>
      <c r="T117" s="210"/>
    </row>
    <row r="118" spans="1:24" s="112" customFormat="1" ht="16.5" thickTop="1" thickBot="1" x14ac:dyDescent="0.35">
      <c r="A118" s="952" t="s">
        <v>292</v>
      </c>
      <c r="B118" s="961"/>
      <c r="C118" s="211"/>
      <c r="D118" s="212"/>
      <c r="E118" s="213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7"/>
      <c r="R118" s="176"/>
      <c r="S118" s="177"/>
      <c r="T118" s="407"/>
      <c r="U118" s="687"/>
      <c r="V118" s="998"/>
      <c r="W118" s="688"/>
    </row>
    <row r="119" spans="1:24" s="112" customFormat="1" ht="8.25" customHeight="1" thickTop="1" x14ac:dyDescent="0.3">
      <c r="A119" s="179"/>
      <c r="B119" s="117"/>
      <c r="C119" s="118"/>
      <c r="D119" s="172"/>
      <c r="E119" s="173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175"/>
      <c r="R119" s="180"/>
      <c r="S119" s="175"/>
      <c r="T119" s="197"/>
      <c r="U119" s="125"/>
      <c r="V119" s="196"/>
      <c r="W119" s="684"/>
    </row>
    <row r="120" spans="1:24" s="112" customFormat="1" ht="13" x14ac:dyDescent="0.3">
      <c r="A120" s="137" t="s">
        <v>293</v>
      </c>
      <c r="B120" s="138"/>
      <c r="C120" s="118"/>
      <c r="D120" s="172"/>
      <c r="E120" s="21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175"/>
      <c r="R120" s="180"/>
      <c r="S120" s="175"/>
      <c r="T120" s="197"/>
      <c r="U120" s="125"/>
      <c r="V120" s="196"/>
      <c r="W120" s="684"/>
    </row>
    <row r="121" spans="1:24" s="112" customFormat="1" ht="8.25" customHeight="1" x14ac:dyDescent="0.3">
      <c r="A121" s="137"/>
      <c r="B121" s="138"/>
      <c r="C121" s="118"/>
      <c r="D121" s="172"/>
      <c r="E121" s="21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5"/>
      <c r="R121" s="180"/>
      <c r="S121" s="175"/>
      <c r="T121" s="197"/>
      <c r="U121" s="125"/>
      <c r="V121" s="196"/>
      <c r="W121" s="684"/>
    </row>
    <row r="122" spans="1:24" s="112" customFormat="1" ht="13" x14ac:dyDescent="0.3">
      <c r="A122" s="116" t="s">
        <v>294</v>
      </c>
      <c r="B122" s="138"/>
      <c r="C122" s="118"/>
      <c r="D122" s="172"/>
      <c r="E122" s="21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5"/>
      <c r="R122" s="180"/>
      <c r="S122" s="175"/>
      <c r="T122" s="197"/>
      <c r="U122" s="125"/>
      <c r="V122" s="196"/>
      <c r="W122" s="684"/>
    </row>
    <row r="123" spans="1:24" s="112" customFormat="1" ht="13" x14ac:dyDescent="0.3">
      <c r="A123" s="141"/>
      <c r="B123" s="117" t="s">
        <v>311</v>
      </c>
      <c r="C123" s="185"/>
      <c r="D123" s="174"/>
      <c r="E123" s="187">
        <v>-1878.15</v>
      </c>
      <c r="F123" s="183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5"/>
      <c r="R123" s="180"/>
      <c r="S123" s="175"/>
      <c r="T123" s="197"/>
      <c r="U123" s="125"/>
      <c r="V123" s="196"/>
      <c r="W123" s="684"/>
    </row>
    <row r="124" spans="1:24" s="112" customFormat="1" ht="13" x14ac:dyDescent="0.3">
      <c r="A124" s="141"/>
      <c r="B124" s="117" t="s">
        <v>310</v>
      </c>
      <c r="C124" s="185"/>
      <c r="D124" s="174"/>
      <c r="E124" s="173"/>
      <c r="F124" s="187">
        <v>-1800</v>
      </c>
      <c r="G124" s="183"/>
      <c r="H124" s="174"/>
      <c r="I124" s="174"/>
      <c r="J124" s="174"/>
      <c r="K124" s="174"/>
      <c r="L124" s="174"/>
      <c r="M124" s="174"/>
      <c r="N124" s="174"/>
      <c r="O124" s="174"/>
      <c r="P124" s="174"/>
      <c r="Q124" s="175"/>
      <c r="R124" s="180"/>
      <c r="S124" s="175"/>
      <c r="T124" s="197"/>
      <c r="U124" s="125"/>
      <c r="V124" s="196"/>
      <c r="W124" s="684"/>
    </row>
    <row r="125" spans="1:24" s="112" customFormat="1" ht="13" x14ac:dyDescent="0.3">
      <c r="A125" s="141"/>
      <c r="B125" s="117" t="s">
        <v>309</v>
      </c>
      <c r="C125" s="185"/>
      <c r="D125" s="174"/>
      <c r="E125" s="174"/>
      <c r="F125" s="187">
        <v>-792.39</v>
      </c>
      <c r="G125" s="183"/>
      <c r="H125" s="174"/>
      <c r="I125" s="174"/>
      <c r="J125" s="174"/>
      <c r="K125" s="174"/>
      <c r="L125" s="174"/>
      <c r="M125" s="174"/>
      <c r="N125" s="174"/>
      <c r="O125" s="174"/>
      <c r="P125" s="174"/>
      <c r="Q125" s="175"/>
      <c r="R125" s="180"/>
      <c r="S125" s="175"/>
      <c r="T125" s="197"/>
      <c r="U125" s="125"/>
      <c r="V125" s="196"/>
      <c r="W125" s="684"/>
    </row>
    <row r="126" spans="1:24" s="112" customFormat="1" ht="13" x14ac:dyDescent="0.3">
      <c r="A126" s="124"/>
      <c r="B126" s="117" t="s">
        <v>308</v>
      </c>
      <c r="C126" s="185"/>
      <c r="D126" s="174"/>
      <c r="E126" s="174"/>
      <c r="F126" s="174"/>
      <c r="G126" s="187">
        <v>-1478.43</v>
      </c>
      <c r="H126" s="183"/>
      <c r="I126" s="174"/>
      <c r="J126" s="174"/>
      <c r="K126" s="174"/>
      <c r="L126" s="174"/>
      <c r="M126" s="174"/>
      <c r="N126" s="174"/>
      <c r="O126" s="174"/>
      <c r="P126" s="174"/>
      <c r="Q126" s="175"/>
      <c r="R126" s="180"/>
      <c r="S126" s="175"/>
      <c r="T126" s="197"/>
      <c r="U126" s="125"/>
      <c r="V126" s="196"/>
      <c r="W126" s="684"/>
    </row>
    <row r="127" spans="1:24" s="112" customFormat="1" ht="13" x14ac:dyDescent="0.3">
      <c r="A127" s="124"/>
      <c r="B127" s="117" t="s">
        <v>307</v>
      </c>
      <c r="C127" s="185"/>
      <c r="D127" s="174"/>
      <c r="E127" s="174"/>
      <c r="F127" s="174"/>
      <c r="G127" s="187">
        <v>-1100</v>
      </c>
      <c r="H127" s="183"/>
      <c r="I127" s="174"/>
      <c r="J127" s="174"/>
      <c r="K127" s="174"/>
      <c r="L127" s="174"/>
      <c r="M127" s="174"/>
      <c r="N127" s="174"/>
      <c r="O127" s="174"/>
      <c r="P127" s="174"/>
      <c r="Q127" s="175"/>
      <c r="R127" s="180"/>
      <c r="S127" s="175"/>
      <c r="T127" s="197"/>
      <c r="U127" s="125"/>
      <c r="V127" s="196"/>
      <c r="W127" s="684"/>
    </row>
    <row r="128" spans="1:24" s="112" customFormat="1" ht="13" x14ac:dyDescent="0.3">
      <c r="A128" s="124"/>
      <c r="B128" s="117" t="s">
        <v>306</v>
      </c>
      <c r="C128" s="185"/>
      <c r="D128" s="174"/>
      <c r="E128" s="174"/>
      <c r="F128" s="174"/>
      <c r="G128" s="174"/>
      <c r="H128" s="187">
        <v>-1100</v>
      </c>
      <c r="I128" s="183"/>
      <c r="J128" s="174"/>
      <c r="K128" s="174"/>
      <c r="L128" s="174"/>
      <c r="M128" s="174"/>
      <c r="N128" s="174"/>
      <c r="O128" s="174"/>
      <c r="P128" s="174"/>
      <c r="Q128" s="175"/>
      <c r="R128" s="180"/>
      <c r="S128" s="175"/>
      <c r="T128" s="197"/>
      <c r="U128" s="125"/>
      <c r="V128" s="196"/>
      <c r="W128" s="684"/>
    </row>
    <row r="129" spans="1:23" s="112" customFormat="1" ht="13" x14ac:dyDescent="0.3">
      <c r="A129" s="124"/>
      <c r="B129" s="117" t="s">
        <v>317</v>
      </c>
      <c r="C129" s="185"/>
      <c r="D129" s="174"/>
      <c r="E129" s="174"/>
      <c r="F129" s="215"/>
      <c r="G129" s="174"/>
      <c r="H129" s="187">
        <v>-1100</v>
      </c>
      <c r="I129" s="183"/>
      <c r="J129" s="174"/>
      <c r="K129" s="174"/>
      <c r="L129" s="174"/>
      <c r="M129" s="174"/>
      <c r="N129" s="174"/>
      <c r="O129" s="174"/>
      <c r="P129" s="174"/>
      <c r="Q129" s="175"/>
      <c r="R129" s="180"/>
      <c r="S129" s="175"/>
      <c r="T129" s="197"/>
      <c r="U129" s="125"/>
      <c r="V129" s="196"/>
      <c r="W129" s="684"/>
    </row>
    <row r="130" spans="1:23" s="112" customFormat="1" ht="13" x14ac:dyDescent="0.3">
      <c r="A130" s="124"/>
      <c r="B130" s="117" t="s">
        <v>316</v>
      </c>
      <c r="C130" s="185"/>
      <c r="D130" s="174"/>
      <c r="E130" s="174"/>
      <c r="F130" s="174"/>
      <c r="G130" s="174"/>
      <c r="H130" s="174"/>
      <c r="I130" s="187">
        <v>-1100</v>
      </c>
      <c r="J130" s="183"/>
      <c r="K130" s="174"/>
      <c r="L130" s="174"/>
      <c r="M130" s="174"/>
      <c r="N130" s="174"/>
      <c r="O130" s="174"/>
      <c r="P130" s="174"/>
      <c r="Q130" s="175"/>
      <c r="R130" s="180"/>
      <c r="S130" s="175"/>
      <c r="T130" s="197"/>
      <c r="U130" s="125"/>
      <c r="V130" s="196"/>
      <c r="W130" s="684"/>
    </row>
    <row r="131" spans="1:23" s="112" customFormat="1" ht="13" x14ac:dyDescent="0.3">
      <c r="A131" s="124"/>
      <c r="B131" s="117" t="s">
        <v>305</v>
      </c>
      <c r="C131" s="185"/>
      <c r="D131" s="174"/>
      <c r="E131" s="174"/>
      <c r="F131" s="174"/>
      <c r="G131" s="174"/>
      <c r="H131" s="174"/>
      <c r="I131" s="174"/>
      <c r="J131" s="187">
        <v>-1100</v>
      </c>
      <c r="K131" s="183"/>
      <c r="L131" s="183"/>
      <c r="M131" s="183"/>
      <c r="N131" s="183"/>
      <c r="O131" s="183"/>
      <c r="P131" s="183"/>
      <c r="Q131" s="188"/>
      <c r="R131" s="180"/>
      <c r="S131" s="175"/>
      <c r="T131" s="197"/>
      <c r="U131" s="125"/>
      <c r="V131" s="196"/>
      <c r="W131" s="684"/>
    </row>
    <row r="132" spans="1:23" s="112" customFormat="1" ht="13" x14ac:dyDescent="0.3">
      <c r="A132" s="124"/>
      <c r="B132" s="117" t="s">
        <v>304</v>
      </c>
      <c r="C132" s="185"/>
      <c r="D132" s="174"/>
      <c r="E132" s="174"/>
      <c r="F132" s="174"/>
      <c r="G132" s="174"/>
      <c r="H132" s="174"/>
      <c r="I132" s="174"/>
      <c r="J132" s="187">
        <v>-1100</v>
      </c>
      <c r="K132" s="183"/>
      <c r="L132" s="183"/>
      <c r="M132" s="183"/>
      <c r="N132" s="183"/>
      <c r="O132" s="183"/>
      <c r="P132" s="183"/>
      <c r="Q132" s="188"/>
      <c r="R132" s="180"/>
      <c r="S132" s="175"/>
      <c r="T132" s="197"/>
      <c r="U132" s="125"/>
      <c r="V132" s="196"/>
      <c r="W132" s="684"/>
    </row>
    <row r="133" spans="1:23" s="112" customFormat="1" ht="13" x14ac:dyDescent="0.3">
      <c r="A133" s="124"/>
      <c r="B133" s="117" t="s">
        <v>303</v>
      </c>
      <c r="C133" s="185"/>
      <c r="D133" s="174"/>
      <c r="E133" s="174"/>
      <c r="F133" s="174"/>
      <c r="G133" s="174"/>
      <c r="H133" s="174"/>
      <c r="I133" s="174"/>
      <c r="J133" s="174"/>
      <c r="K133" s="187">
        <v>-1100</v>
      </c>
      <c r="L133" s="187"/>
      <c r="M133" s="187"/>
      <c r="N133" s="187"/>
      <c r="O133" s="187"/>
      <c r="P133" s="187"/>
      <c r="Q133" s="189"/>
      <c r="R133" s="216"/>
      <c r="S133" s="175"/>
      <c r="T133" s="197"/>
      <c r="U133" s="125"/>
      <c r="V133" s="196"/>
      <c r="W133" s="684"/>
    </row>
    <row r="134" spans="1:23" s="112" customFormat="1" ht="13" x14ac:dyDescent="0.3">
      <c r="A134" s="117"/>
      <c r="B134" s="117" t="s">
        <v>315</v>
      </c>
      <c r="C134" s="185"/>
      <c r="D134" s="174"/>
      <c r="E134" s="174"/>
      <c r="F134" s="174"/>
      <c r="G134" s="174"/>
      <c r="H134" s="174"/>
      <c r="I134" s="174"/>
      <c r="J134" s="174"/>
      <c r="K134" s="187"/>
      <c r="L134" s="187">
        <v>-1100</v>
      </c>
      <c r="M134" s="187"/>
      <c r="N134" s="187"/>
      <c r="O134" s="187"/>
      <c r="P134" s="187"/>
      <c r="Q134" s="189"/>
      <c r="R134" s="216"/>
      <c r="S134" s="175"/>
      <c r="T134" s="197"/>
      <c r="U134" s="125"/>
      <c r="V134" s="196"/>
      <c r="W134" s="684"/>
    </row>
    <row r="135" spans="1:23" s="112" customFormat="1" ht="13" x14ac:dyDescent="0.3">
      <c r="A135" s="117"/>
      <c r="B135" s="117" t="s">
        <v>302</v>
      </c>
      <c r="C135" s="185"/>
      <c r="D135" s="174"/>
      <c r="E135" s="174"/>
      <c r="F135" s="174"/>
      <c r="G135" s="174"/>
      <c r="H135" s="174"/>
      <c r="I135" s="174"/>
      <c r="J135" s="174"/>
      <c r="K135" s="187"/>
      <c r="L135" s="187">
        <v>-1100</v>
      </c>
      <c r="M135" s="187"/>
      <c r="N135" s="187"/>
      <c r="O135" s="187"/>
      <c r="P135" s="187"/>
      <c r="Q135" s="189"/>
      <c r="R135" s="216"/>
      <c r="S135" s="175"/>
      <c r="T135" s="197"/>
      <c r="U135" s="125"/>
      <c r="V135" s="196"/>
      <c r="W135" s="684"/>
    </row>
    <row r="136" spans="1:23" s="112" customFormat="1" ht="13" x14ac:dyDescent="0.3">
      <c r="A136" s="117"/>
      <c r="B136" s="117" t="s">
        <v>314</v>
      </c>
      <c r="C136" s="185"/>
      <c r="D136" s="174"/>
      <c r="E136" s="174"/>
      <c r="F136" s="174"/>
      <c r="G136" s="174"/>
      <c r="H136" s="174"/>
      <c r="I136" s="174"/>
      <c r="J136" s="174"/>
      <c r="K136" s="187"/>
      <c r="L136" s="187"/>
      <c r="M136" s="187">
        <v>-1100</v>
      </c>
      <c r="N136" s="187"/>
      <c r="O136" s="187"/>
      <c r="P136" s="187"/>
      <c r="Q136" s="189"/>
      <c r="R136" s="216"/>
      <c r="S136" s="175"/>
      <c r="T136" s="197"/>
      <c r="U136" s="125"/>
      <c r="V136" s="196"/>
      <c r="W136" s="684"/>
    </row>
    <row r="137" spans="1:23" s="112" customFormat="1" ht="13" x14ac:dyDescent="0.3">
      <c r="A137" s="117"/>
      <c r="B137" s="117" t="s">
        <v>301</v>
      </c>
      <c r="C137" s="185"/>
      <c r="D137" s="174"/>
      <c r="E137" s="174"/>
      <c r="F137" s="174"/>
      <c r="G137" s="174"/>
      <c r="H137" s="174"/>
      <c r="I137" s="174"/>
      <c r="J137" s="174"/>
      <c r="K137" s="187"/>
      <c r="L137" s="187"/>
      <c r="M137" s="187"/>
      <c r="N137" s="187">
        <v>-1100</v>
      </c>
      <c r="O137" s="187"/>
      <c r="P137" s="187"/>
      <c r="Q137" s="189"/>
      <c r="R137" s="216"/>
      <c r="S137" s="175"/>
      <c r="T137" s="197"/>
      <c r="U137" s="125"/>
      <c r="V137" s="196"/>
      <c r="W137" s="684"/>
    </row>
    <row r="138" spans="1:23" s="112" customFormat="1" ht="13" x14ac:dyDescent="0.3">
      <c r="A138" s="117"/>
      <c r="B138" s="117" t="s">
        <v>299</v>
      </c>
      <c r="C138" s="185"/>
      <c r="D138" s="174"/>
      <c r="E138" s="174"/>
      <c r="F138" s="174"/>
      <c r="G138" s="174"/>
      <c r="H138" s="174"/>
      <c r="I138" s="174"/>
      <c r="J138" s="174"/>
      <c r="K138" s="187"/>
      <c r="L138" s="187"/>
      <c r="M138" s="187"/>
      <c r="N138" s="187"/>
      <c r="O138" s="187">
        <v>-1100</v>
      </c>
      <c r="P138" s="187"/>
      <c r="Q138" s="189"/>
      <c r="R138" s="216"/>
      <c r="S138" s="175"/>
      <c r="T138" s="197"/>
      <c r="U138" s="125"/>
      <c r="V138" s="196"/>
      <c r="W138" s="684"/>
    </row>
    <row r="139" spans="1:23" s="112" customFormat="1" ht="13" x14ac:dyDescent="0.3">
      <c r="A139" s="117"/>
      <c r="B139" s="117" t="s">
        <v>300</v>
      </c>
      <c r="C139" s="185"/>
      <c r="D139" s="174"/>
      <c r="E139" s="174"/>
      <c r="F139" s="174"/>
      <c r="G139" s="174"/>
      <c r="H139" s="174"/>
      <c r="I139" s="174"/>
      <c r="J139" s="174"/>
      <c r="K139" s="187"/>
      <c r="L139" s="187"/>
      <c r="M139" s="187"/>
      <c r="N139" s="187"/>
      <c r="O139" s="187"/>
      <c r="P139" s="187">
        <v>-1100</v>
      </c>
      <c r="Q139" s="189"/>
      <c r="R139" s="216"/>
      <c r="S139" s="175"/>
      <c r="T139" s="197"/>
      <c r="U139" s="125"/>
      <c r="V139" s="196"/>
      <c r="W139" s="684"/>
    </row>
    <row r="140" spans="1:23" s="112" customFormat="1" ht="13" x14ac:dyDescent="0.3">
      <c r="A140" s="117"/>
      <c r="B140" s="117" t="s">
        <v>298</v>
      </c>
      <c r="C140" s="185"/>
      <c r="D140" s="174"/>
      <c r="E140" s="174"/>
      <c r="F140" s="174"/>
      <c r="G140" s="174"/>
      <c r="H140" s="174"/>
      <c r="I140" s="174"/>
      <c r="J140" s="174"/>
      <c r="K140" s="187"/>
      <c r="L140" s="187"/>
      <c r="M140" s="187"/>
      <c r="N140" s="187"/>
      <c r="O140" s="187"/>
      <c r="P140" s="187">
        <v>-1100</v>
      </c>
      <c r="Q140" s="189"/>
      <c r="R140" s="216"/>
      <c r="S140" s="175"/>
      <c r="T140" s="197"/>
      <c r="U140" s="125"/>
      <c r="V140" s="196"/>
      <c r="W140" s="684"/>
    </row>
    <row r="141" spans="1:23" s="112" customFormat="1" ht="13" x14ac:dyDescent="0.3">
      <c r="A141" s="117"/>
      <c r="B141" s="117" t="s">
        <v>297</v>
      </c>
      <c r="C141" s="185"/>
      <c r="D141" s="174"/>
      <c r="E141" s="174"/>
      <c r="F141" s="174"/>
      <c r="G141" s="174"/>
      <c r="H141" s="174"/>
      <c r="I141" s="174"/>
      <c r="J141" s="174"/>
      <c r="K141" s="187"/>
      <c r="L141" s="187"/>
      <c r="M141" s="187"/>
      <c r="N141" s="187"/>
      <c r="O141" s="187"/>
      <c r="P141" s="187"/>
      <c r="Q141" s="189">
        <v>-1100</v>
      </c>
      <c r="R141" s="194"/>
      <c r="S141" s="175"/>
      <c r="T141" s="197"/>
      <c r="U141" s="125"/>
      <c r="V141" s="196"/>
      <c r="W141" s="684"/>
    </row>
    <row r="142" spans="1:23" s="112" customFormat="1" ht="13" x14ac:dyDescent="0.3">
      <c r="A142" s="117"/>
      <c r="B142" s="117" t="s">
        <v>296</v>
      </c>
      <c r="C142" s="185"/>
      <c r="D142" s="174"/>
      <c r="E142" s="174"/>
      <c r="F142" s="174"/>
      <c r="G142" s="174"/>
      <c r="H142" s="174"/>
      <c r="I142" s="174"/>
      <c r="J142" s="174"/>
      <c r="K142" s="187"/>
      <c r="L142" s="187"/>
      <c r="M142" s="187"/>
      <c r="N142" s="187"/>
      <c r="O142" s="187"/>
      <c r="P142" s="187"/>
      <c r="Q142" s="189"/>
      <c r="R142" s="194">
        <v>-1100</v>
      </c>
      <c r="S142" s="175"/>
      <c r="T142" s="197"/>
      <c r="U142" s="125"/>
      <c r="V142" s="196"/>
      <c r="W142" s="684"/>
    </row>
    <row r="143" spans="1:23" s="112" customFormat="1" ht="13" x14ac:dyDescent="0.3">
      <c r="A143" s="117"/>
      <c r="B143" s="117" t="s">
        <v>295</v>
      </c>
      <c r="C143" s="185"/>
      <c r="D143" s="174"/>
      <c r="E143" s="174"/>
      <c r="F143" s="174"/>
      <c r="G143" s="174"/>
      <c r="H143" s="174"/>
      <c r="I143" s="174"/>
      <c r="J143" s="174"/>
      <c r="K143" s="187"/>
      <c r="L143" s="187"/>
      <c r="M143" s="187"/>
      <c r="N143" s="187"/>
      <c r="O143" s="187"/>
      <c r="P143" s="187"/>
      <c r="Q143" s="189"/>
      <c r="R143" s="194"/>
      <c r="S143" s="194">
        <v>-1100</v>
      </c>
      <c r="T143" s="217"/>
      <c r="U143" s="46"/>
      <c r="V143" s="194"/>
      <c r="W143" s="581"/>
    </row>
    <row r="144" spans="1:23" s="112" customFormat="1" ht="13" x14ac:dyDescent="0.3">
      <c r="A144" s="117"/>
      <c r="B144" s="117" t="s">
        <v>403</v>
      </c>
      <c r="C144" s="185"/>
      <c r="D144" s="174"/>
      <c r="E144" s="174"/>
      <c r="F144" s="174"/>
      <c r="G144" s="174"/>
      <c r="H144" s="174"/>
      <c r="I144" s="174"/>
      <c r="J144" s="174"/>
      <c r="K144" s="187"/>
      <c r="L144" s="187"/>
      <c r="M144" s="187"/>
      <c r="N144" s="187"/>
      <c r="O144" s="187"/>
      <c r="P144" s="187"/>
      <c r="Q144" s="189"/>
      <c r="R144" s="194"/>
      <c r="S144" s="194"/>
      <c r="T144" s="217">
        <v>-1100</v>
      </c>
      <c r="U144" s="46"/>
      <c r="V144" s="194"/>
      <c r="W144" s="581"/>
    </row>
    <row r="145" spans="1:23" s="112" customFormat="1" ht="13" x14ac:dyDescent="0.3">
      <c r="A145" s="117"/>
      <c r="B145" s="117" t="s">
        <v>404</v>
      </c>
      <c r="C145" s="185"/>
      <c r="D145" s="174"/>
      <c r="E145" s="174"/>
      <c r="F145" s="174"/>
      <c r="G145" s="174"/>
      <c r="H145" s="174"/>
      <c r="I145" s="174"/>
      <c r="J145" s="174"/>
      <c r="K145" s="187"/>
      <c r="L145" s="187"/>
      <c r="M145" s="187"/>
      <c r="N145" s="187"/>
      <c r="O145" s="187"/>
      <c r="P145" s="187"/>
      <c r="Q145" s="189"/>
      <c r="R145" s="194"/>
      <c r="S145" s="194"/>
      <c r="T145" s="217"/>
      <c r="U145" s="46">
        <v>-1100</v>
      </c>
      <c r="V145" s="194"/>
      <c r="W145" s="581"/>
    </row>
    <row r="146" spans="1:23" s="112" customFormat="1" ht="13" x14ac:dyDescent="0.3">
      <c r="A146" s="117"/>
      <c r="B146" s="117" t="s">
        <v>517</v>
      </c>
      <c r="C146" s="185"/>
      <c r="D146" s="174"/>
      <c r="E146" s="174"/>
      <c r="F146" s="174"/>
      <c r="G146" s="174"/>
      <c r="H146" s="174"/>
      <c r="I146" s="174"/>
      <c r="J146" s="174"/>
      <c r="K146" s="187"/>
      <c r="L146" s="187"/>
      <c r="M146" s="187"/>
      <c r="N146" s="187"/>
      <c r="O146" s="187"/>
      <c r="P146" s="187"/>
      <c r="Q146" s="189"/>
      <c r="R146" s="194"/>
      <c r="S146" s="194"/>
      <c r="T146" s="217"/>
      <c r="U146" s="46">
        <v>-1100</v>
      </c>
      <c r="V146" s="194"/>
      <c r="W146" s="581"/>
    </row>
    <row r="147" spans="1:23" s="112" customFormat="1" ht="13" x14ac:dyDescent="0.3">
      <c r="A147" s="117"/>
      <c r="B147" s="117" t="s">
        <v>519</v>
      </c>
      <c r="C147" s="185"/>
      <c r="D147" s="174"/>
      <c r="E147" s="174"/>
      <c r="F147" s="174"/>
      <c r="G147" s="174"/>
      <c r="H147" s="174"/>
      <c r="I147" s="174"/>
      <c r="J147" s="174"/>
      <c r="K147" s="187"/>
      <c r="L147" s="187"/>
      <c r="M147" s="187"/>
      <c r="N147" s="187"/>
      <c r="O147" s="187"/>
      <c r="P147" s="187"/>
      <c r="Q147" s="189"/>
      <c r="R147" s="194"/>
      <c r="S147" s="194"/>
      <c r="T147" s="217"/>
      <c r="U147" s="46"/>
      <c r="V147" s="194">
        <v>-1100</v>
      </c>
      <c r="W147" s="581"/>
    </row>
    <row r="148" spans="1:23" s="112" customFormat="1" ht="13" x14ac:dyDescent="0.3">
      <c r="A148" s="117"/>
      <c r="B148" s="117" t="s">
        <v>518</v>
      </c>
      <c r="C148" s="185"/>
      <c r="D148" s="174"/>
      <c r="E148" s="174"/>
      <c r="F148" s="174"/>
      <c r="G148" s="174"/>
      <c r="H148" s="174"/>
      <c r="I148" s="174"/>
      <c r="J148" s="174"/>
      <c r="K148" s="187"/>
      <c r="L148" s="187"/>
      <c r="M148" s="187"/>
      <c r="N148" s="187"/>
      <c r="O148" s="187"/>
      <c r="P148" s="187"/>
      <c r="Q148" s="189"/>
      <c r="R148" s="194"/>
      <c r="S148" s="194"/>
      <c r="T148" s="217"/>
      <c r="U148" s="46"/>
      <c r="V148" s="194">
        <v>-1100</v>
      </c>
      <c r="W148" s="581"/>
    </row>
    <row r="149" spans="1:23" s="112" customFormat="1" ht="13" x14ac:dyDescent="0.3">
      <c r="A149" s="117"/>
      <c r="B149" s="117"/>
      <c r="C149" s="185"/>
      <c r="D149" s="174"/>
      <c r="E149" s="174"/>
      <c r="F149" s="174"/>
      <c r="G149" s="174"/>
      <c r="H149" s="174"/>
      <c r="I149" s="174"/>
      <c r="J149" s="174"/>
      <c r="K149" s="187"/>
      <c r="L149" s="187"/>
      <c r="M149" s="187"/>
      <c r="N149" s="187"/>
      <c r="O149" s="187"/>
      <c r="P149" s="187"/>
      <c r="Q149" s="189"/>
      <c r="R149" s="194"/>
      <c r="S149" s="194"/>
      <c r="T149" s="217"/>
      <c r="U149" s="46"/>
      <c r="V149" s="194"/>
      <c r="W149" s="581">
        <v>-1100</v>
      </c>
    </row>
    <row r="150" spans="1:23" s="112" customFormat="1" ht="13" x14ac:dyDescent="0.3">
      <c r="A150" s="117"/>
      <c r="B150" s="117"/>
      <c r="C150" s="185"/>
      <c r="D150" s="174"/>
      <c r="E150" s="174"/>
      <c r="F150" s="174"/>
      <c r="G150" s="174"/>
      <c r="H150" s="174"/>
      <c r="I150" s="174"/>
      <c r="J150" s="174"/>
      <c r="K150" s="187"/>
      <c r="L150" s="187"/>
      <c r="M150" s="187"/>
      <c r="N150" s="187"/>
      <c r="O150" s="187"/>
      <c r="P150" s="187"/>
      <c r="Q150" s="189"/>
      <c r="R150" s="194"/>
      <c r="S150" s="194"/>
      <c r="T150" s="217"/>
      <c r="U150" s="46"/>
      <c r="V150" s="194"/>
      <c r="W150" s="581">
        <v>-1100</v>
      </c>
    </row>
    <row r="151" spans="1:23" s="112" customFormat="1" ht="8.25" customHeight="1" x14ac:dyDescent="0.3">
      <c r="A151" s="124"/>
      <c r="C151" s="123"/>
      <c r="D151" s="183"/>
      <c r="E151" s="174"/>
      <c r="F151" s="215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5"/>
      <c r="R151" s="180"/>
      <c r="S151" s="175"/>
      <c r="T151" s="197"/>
      <c r="U151" s="125"/>
      <c r="V151" s="196"/>
      <c r="W151" s="684"/>
    </row>
    <row r="152" spans="1:23" s="112" customFormat="1" ht="13" x14ac:dyDescent="0.3">
      <c r="A152" s="116" t="s">
        <v>318</v>
      </c>
      <c r="B152" s="138"/>
      <c r="C152" s="118"/>
      <c r="D152" s="172"/>
      <c r="E152" s="21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5"/>
      <c r="R152" s="180"/>
      <c r="S152" s="175"/>
      <c r="T152" s="197"/>
      <c r="U152" s="125"/>
      <c r="V152" s="196"/>
      <c r="W152" s="684"/>
    </row>
    <row r="153" spans="1:23" s="112" customFormat="1" ht="13" x14ac:dyDescent="0.3">
      <c r="A153" s="124"/>
      <c r="B153" s="117" t="s">
        <v>328</v>
      </c>
      <c r="C153" s="185"/>
      <c r="D153" s="174"/>
      <c r="E153" s="187">
        <v>-2000</v>
      </c>
      <c r="F153" s="183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5"/>
      <c r="R153" s="180"/>
      <c r="S153" s="175"/>
      <c r="T153" s="197"/>
      <c r="U153" s="125"/>
      <c r="V153" s="196"/>
      <c r="W153" s="684"/>
    </row>
    <row r="154" spans="1:23" s="112" customFormat="1" ht="13" x14ac:dyDescent="0.3">
      <c r="A154" s="124"/>
      <c r="B154" s="117" t="s">
        <v>327</v>
      </c>
      <c r="C154" s="185"/>
      <c r="D154" s="174"/>
      <c r="E154" s="187">
        <v>-1000</v>
      </c>
      <c r="F154" s="183"/>
      <c r="G154" s="174"/>
      <c r="H154" s="174"/>
      <c r="I154" s="174"/>
      <c r="J154" s="174"/>
      <c r="K154" s="174"/>
      <c r="L154" s="174"/>
      <c r="M154" s="174"/>
      <c r="N154" s="174"/>
      <c r="O154" s="174"/>
      <c r="P154" s="174"/>
      <c r="Q154" s="175"/>
      <c r="R154" s="180"/>
      <c r="S154" s="175"/>
      <c r="T154" s="197"/>
      <c r="U154" s="125"/>
      <c r="V154" s="196"/>
      <c r="W154" s="684"/>
    </row>
    <row r="155" spans="1:23" s="112" customFormat="1" ht="13" x14ac:dyDescent="0.3">
      <c r="A155" s="124"/>
      <c r="B155" s="117" t="s">
        <v>326</v>
      </c>
      <c r="C155" s="185"/>
      <c r="D155" s="174"/>
      <c r="E155" s="174"/>
      <c r="F155" s="187">
        <v>-1205.47</v>
      </c>
      <c r="G155" s="183"/>
      <c r="H155" s="174"/>
      <c r="I155" s="174"/>
      <c r="J155" s="174"/>
      <c r="K155" s="174"/>
      <c r="L155" s="174"/>
      <c r="M155" s="174"/>
      <c r="N155" s="174"/>
      <c r="O155" s="174"/>
      <c r="P155" s="174"/>
      <c r="Q155" s="175"/>
      <c r="R155" s="180"/>
      <c r="S155" s="175"/>
      <c r="T155" s="197"/>
      <c r="U155" s="125"/>
      <c r="V155" s="196"/>
      <c r="W155" s="684"/>
    </row>
    <row r="156" spans="1:23" s="112" customFormat="1" ht="13" x14ac:dyDescent="0.3">
      <c r="A156" s="124"/>
      <c r="B156" s="117" t="s">
        <v>325</v>
      </c>
      <c r="C156" s="185"/>
      <c r="D156" s="174"/>
      <c r="E156" s="174"/>
      <c r="F156" s="187">
        <v>-730.08</v>
      </c>
      <c r="G156" s="183"/>
      <c r="H156" s="174"/>
      <c r="I156" s="174"/>
      <c r="J156" s="174"/>
      <c r="K156" s="174"/>
      <c r="L156" s="174"/>
      <c r="M156" s="174"/>
      <c r="N156" s="174"/>
      <c r="O156" s="174"/>
      <c r="P156" s="174"/>
      <c r="Q156" s="175"/>
      <c r="R156" s="180"/>
      <c r="S156" s="175"/>
      <c r="T156" s="197"/>
      <c r="U156" s="125"/>
      <c r="V156" s="196"/>
      <c r="W156" s="684"/>
    </row>
    <row r="157" spans="1:23" s="112" customFormat="1" ht="13" x14ac:dyDescent="0.3">
      <c r="A157" s="124"/>
      <c r="B157" s="117" t="s">
        <v>309</v>
      </c>
      <c r="C157" s="185"/>
      <c r="D157" s="174"/>
      <c r="E157" s="174"/>
      <c r="F157" s="174"/>
      <c r="G157" s="187">
        <v>-4000</v>
      </c>
      <c r="H157" s="183"/>
      <c r="I157" s="174"/>
      <c r="J157" s="174"/>
      <c r="K157" s="174"/>
      <c r="L157" s="174"/>
      <c r="M157" s="174"/>
      <c r="N157" s="174"/>
      <c r="O157" s="174"/>
      <c r="P157" s="174"/>
      <c r="Q157" s="175"/>
      <c r="R157" s="180"/>
      <c r="S157" s="175"/>
      <c r="T157" s="197"/>
      <c r="U157" s="125"/>
      <c r="V157" s="196"/>
      <c r="W157" s="684"/>
    </row>
    <row r="158" spans="1:23" s="112" customFormat="1" ht="13" x14ac:dyDescent="0.3">
      <c r="A158" s="124"/>
      <c r="B158" s="117" t="s">
        <v>324</v>
      </c>
      <c r="C158" s="185"/>
      <c r="D158" s="174"/>
      <c r="E158" s="174"/>
      <c r="F158" s="174"/>
      <c r="G158" s="187">
        <v>-1700</v>
      </c>
      <c r="H158" s="183"/>
      <c r="I158" s="174"/>
      <c r="J158" s="174"/>
      <c r="K158" s="174"/>
      <c r="L158" s="174"/>
      <c r="M158" s="174"/>
      <c r="N158" s="174"/>
      <c r="O158" s="174"/>
      <c r="P158" s="174"/>
      <c r="Q158" s="175"/>
      <c r="R158" s="180"/>
      <c r="S158" s="175"/>
      <c r="T158" s="197"/>
      <c r="U158" s="125"/>
      <c r="V158" s="196"/>
      <c r="W158" s="684"/>
    </row>
    <row r="159" spans="1:23" s="112" customFormat="1" ht="13" x14ac:dyDescent="0.3">
      <c r="A159" s="124"/>
      <c r="B159" s="117" t="s">
        <v>323</v>
      </c>
      <c r="C159" s="185"/>
      <c r="D159" s="174"/>
      <c r="E159" s="174"/>
      <c r="F159" s="174"/>
      <c r="G159" s="187">
        <v>-1200</v>
      </c>
      <c r="H159" s="183"/>
      <c r="I159" s="174"/>
      <c r="J159" s="174"/>
      <c r="K159" s="174"/>
      <c r="L159" s="174"/>
      <c r="M159" s="174"/>
      <c r="N159" s="174"/>
      <c r="O159" s="174"/>
      <c r="P159" s="174"/>
      <c r="Q159" s="175"/>
      <c r="R159" s="180"/>
      <c r="S159" s="175"/>
      <c r="T159" s="197"/>
      <c r="U159" s="125"/>
      <c r="V159" s="196"/>
      <c r="W159" s="684"/>
    </row>
    <row r="160" spans="1:23" s="112" customFormat="1" ht="13" x14ac:dyDescent="0.3">
      <c r="A160" s="124"/>
      <c r="B160" s="117" t="s">
        <v>322</v>
      </c>
      <c r="C160" s="185"/>
      <c r="D160" s="174"/>
      <c r="E160" s="174"/>
      <c r="F160" s="174"/>
      <c r="G160" s="174"/>
      <c r="H160" s="187">
        <v>-500</v>
      </c>
      <c r="I160" s="183"/>
      <c r="J160" s="174"/>
      <c r="K160" s="174"/>
      <c r="L160" s="174"/>
      <c r="M160" s="174"/>
      <c r="N160" s="174"/>
      <c r="O160" s="174"/>
      <c r="P160" s="174"/>
      <c r="Q160" s="175"/>
      <c r="R160" s="180"/>
      <c r="S160" s="175"/>
      <c r="T160" s="197"/>
      <c r="U160" s="125"/>
      <c r="V160" s="196"/>
      <c r="W160" s="684"/>
    </row>
    <row r="161" spans="1:23" s="112" customFormat="1" ht="13" x14ac:dyDescent="0.3">
      <c r="A161" s="124"/>
      <c r="B161" s="117" t="s">
        <v>317</v>
      </c>
      <c r="C161" s="185"/>
      <c r="D161" s="174"/>
      <c r="E161" s="174"/>
      <c r="F161" s="215"/>
      <c r="G161" s="174"/>
      <c r="H161" s="187">
        <v>-3400</v>
      </c>
      <c r="I161" s="218"/>
      <c r="J161" s="174"/>
      <c r="K161" s="174"/>
      <c r="L161" s="174"/>
      <c r="M161" s="174"/>
      <c r="N161" s="174"/>
      <c r="O161" s="174"/>
      <c r="P161" s="174"/>
      <c r="Q161" s="175"/>
      <c r="R161" s="180"/>
      <c r="S161" s="175"/>
      <c r="T161" s="197"/>
      <c r="U161" s="125"/>
      <c r="V161" s="196"/>
      <c r="W161" s="684"/>
    </row>
    <row r="162" spans="1:23" s="112" customFormat="1" ht="13" x14ac:dyDescent="0.3">
      <c r="A162" s="124"/>
      <c r="B162" s="117" t="s">
        <v>316</v>
      </c>
      <c r="C162" s="185"/>
      <c r="D162" s="174"/>
      <c r="E162" s="174"/>
      <c r="F162" s="174"/>
      <c r="G162" s="174"/>
      <c r="H162" s="187">
        <v>-3400</v>
      </c>
      <c r="I162" s="218"/>
      <c r="J162" s="174"/>
      <c r="K162" s="174"/>
      <c r="L162" s="174"/>
      <c r="M162" s="174"/>
      <c r="N162" s="174"/>
      <c r="O162" s="174"/>
      <c r="P162" s="174"/>
      <c r="Q162" s="175"/>
      <c r="R162" s="180"/>
      <c r="S162" s="175"/>
      <c r="T162" s="197"/>
      <c r="U162" s="125"/>
      <c r="V162" s="196"/>
      <c r="W162" s="684"/>
    </row>
    <row r="163" spans="1:23" s="112" customFormat="1" ht="13" x14ac:dyDescent="0.3">
      <c r="A163" s="124"/>
      <c r="B163" s="117" t="s">
        <v>307</v>
      </c>
      <c r="C163" s="185"/>
      <c r="D163" s="174"/>
      <c r="E163" s="174"/>
      <c r="F163" s="174"/>
      <c r="G163" s="174"/>
      <c r="H163" s="174"/>
      <c r="I163" s="187">
        <v>-3400</v>
      </c>
      <c r="J163" s="183"/>
      <c r="K163" s="174"/>
      <c r="L163" s="174"/>
      <c r="M163" s="174"/>
      <c r="N163" s="174"/>
      <c r="O163" s="174"/>
      <c r="P163" s="174"/>
      <c r="Q163" s="175"/>
      <c r="R163" s="180"/>
      <c r="S163" s="175"/>
      <c r="T163" s="197"/>
      <c r="U163" s="125"/>
      <c r="V163" s="196"/>
      <c r="W163" s="684"/>
    </row>
    <row r="164" spans="1:23" s="112" customFormat="1" ht="13" x14ac:dyDescent="0.3">
      <c r="A164" s="124"/>
      <c r="B164" s="117" t="s">
        <v>306</v>
      </c>
      <c r="C164" s="185"/>
      <c r="D164" s="174"/>
      <c r="E164" s="174"/>
      <c r="F164" s="174"/>
      <c r="G164" s="174"/>
      <c r="H164" s="174"/>
      <c r="I164" s="187">
        <v>-3400</v>
      </c>
      <c r="J164" s="183"/>
      <c r="K164" s="174"/>
      <c r="L164" s="174"/>
      <c r="M164" s="174"/>
      <c r="N164" s="174"/>
      <c r="O164" s="174"/>
      <c r="P164" s="174"/>
      <c r="Q164" s="175"/>
      <c r="R164" s="180"/>
      <c r="S164" s="175"/>
      <c r="T164" s="197"/>
      <c r="U164" s="125"/>
      <c r="V164" s="196"/>
      <c r="W164" s="684"/>
    </row>
    <row r="165" spans="1:23" s="112" customFormat="1" ht="13" x14ac:dyDescent="0.3">
      <c r="A165" s="124"/>
      <c r="B165" s="117" t="s">
        <v>305</v>
      </c>
      <c r="C165" s="185"/>
      <c r="D165" s="174"/>
      <c r="E165" s="174"/>
      <c r="F165" s="174"/>
      <c r="G165" s="174"/>
      <c r="H165" s="174"/>
      <c r="I165" s="187">
        <v>-3400</v>
      </c>
      <c r="J165" s="183"/>
      <c r="K165" s="174"/>
      <c r="L165" s="174"/>
      <c r="M165" s="174"/>
      <c r="N165" s="174"/>
      <c r="O165" s="174"/>
      <c r="P165" s="174"/>
      <c r="Q165" s="175"/>
      <c r="R165" s="180"/>
      <c r="S165" s="175"/>
      <c r="T165" s="197"/>
      <c r="U165" s="125"/>
      <c r="V165" s="196"/>
      <c r="W165" s="684"/>
    </row>
    <row r="166" spans="1:23" s="112" customFormat="1" ht="13" x14ac:dyDescent="0.3">
      <c r="A166" s="124"/>
      <c r="B166" s="117" t="s">
        <v>304</v>
      </c>
      <c r="C166" s="185"/>
      <c r="D166" s="174"/>
      <c r="E166" s="174"/>
      <c r="F166" s="174"/>
      <c r="G166" s="174"/>
      <c r="H166" s="174"/>
      <c r="I166" s="174"/>
      <c r="J166" s="187">
        <v>-3400</v>
      </c>
      <c r="K166" s="183"/>
      <c r="L166" s="183"/>
      <c r="M166" s="183"/>
      <c r="N166" s="183"/>
      <c r="O166" s="183"/>
      <c r="P166" s="183"/>
      <c r="Q166" s="188"/>
      <c r="R166" s="180"/>
      <c r="S166" s="175"/>
      <c r="T166" s="197"/>
      <c r="U166" s="125"/>
      <c r="V166" s="196"/>
      <c r="W166" s="684"/>
    </row>
    <row r="167" spans="1:23" s="112" customFormat="1" ht="13" x14ac:dyDescent="0.3">
      <c r="A167" s="124"/>
      <c r="B167" s="117" t="s">
        <v>303</v>
      </c>
      <c r="C167" s="185"/>
      <c r="D167" s="174"/>
      <c r="E167" s="174"/>
      <c r="F167" s="174"/>
      <c r="G167" s="174"/>
      <c r="H167" s="174"/>
      <c r="I167" s="174"/>
      <c r="J167" s="174"/>
      <c r="K167" s="187">
        <v>-3400</v>
      </c>
      <c r="L167" s="187"/>
      <c r="M167" s="187"/>
      <c r="N167" s="187"/>
      <c r="O167" s="187"/>
      <c r="P167" s="187"/>
      <c r="Q167" s="189"/>
      <c r="R167" s="216"/>
      <c r="S167" s="175"/>
      <c r="T167" s="197"/>
      <c r="U167" s="125"/>
      <c r="V167" s="196"/>
      <c r="W167" s="684"/>
    </row>
    <row r="168" spans="1:23" s="112" customFormat="1" ht="13" x14ac:dyDescent="0.3">
      <c r="A168" s="117"/>
      <c r="B168" s="117" t="s">
        <v>302</v>
      </c>
      <c r="C168" s="185"/>
      <c r="D168" s="174"/>
      <c r="E168" s="174"/>
      <c r="F168" s="174"/>
      <c r="G168" s="174"/>
      <c r="H168" s="174"/>
      <c r="I168" s="174"/>
      <c r="J168" s="174"/>
      <c r="K168" s="187"/>
      <c r="L168" s="187">
        <v>-3400</v>
      </c>
      <c r="M168" s="187"/>
      <c r="N168" s="187"/>
      <c r="O168" s="187"/>
      <c r="P168" s="187"/>
      <c r="Q168" s="189"/>
      <c r="R168" s="216"/>
      <c r="S168" s="175"/>
      <c r="T168" s="197"/>
      <c r="U168" s="125"/>
      <c r="V168" s="196"/>
      <c r="W168" s="684"/>
    </row>
    <row r="169" spans="1:23" s="112" customFormat="1" ht="13" x14ac:dyDescent="0.3">
      <c r="A169" s="117"/>
      <c r="B169" s="117" t="s">
        <v>315</v>
      </c>
      <c r="C169" s="185"/>
      <c r="D169" s="174"/>
      <c r="E169" s="174"/>
      <c r="F169" s="174"/>
      <c r="G169" s="174"/>
      <c r="H169" s="174"/>
      <c r="I169" s="174"/>
      <c r="J169" s="174"/>
      <c r="K169" s="187"/>
      <c r="L169" s="187">
        <v>-3400</v>
      </c>
      <c r="M169" s="187"/>
      <c r="N169" s="187"/>
      <c r="O169" s="187"/>
      <c r="P169" s="187"/>
      <c r="Q169" s="189"/>
      <c r="R169" s="216"/>
      <c r="S169" s="175"/>
      <c r="T169" s="197"/>
      <c r="U169" s="125"/>
      <c r="V169" s="196"/>
      <c r="W169" s="684"/>
    </row>
    <row r="170" spans="1:23" s="112" customFormat="1" ht="13" x14ac:dyDescent="0.3">
      <c r="A170" s="117"/>
      <c r="B170" s="117" t="s">
        <v>314</v>
      </c>
      <c r="C170" s="185"/>
      <c r="D170" s="174"/>
      <c r="E170" s="174"/>
      <c r="F170" s="174"/>
      <c r="G170" s="174"/>
      <c r="H170" s="174"/>
      <c r="I170" s="174"/>
      <c r="J170" s="174"/>
      <c r="K170" s="187"/>
      <c r="L170" s="187">
        <v>-3400</v>
      </c>
      <c r="M170" s="174"/>
      <c r="N170" s="187"/>
      <c r="O170" s="187"/>
      <c r="P170" s="187"/>
      <c r="Q170" s="189"/>
      <c r="R170" s="216"/>
      <c r="S170" s="175"/>
      <c r="T170" s="197"/>
      <c r="U170" s="125"/>
      <c r="V170" s="196"/>
      <c r="W170" s="684"/>
    </row>
    <row r="171" spans="1:23" s="112" customFormat="1" ht="13" x14ac:dyDescent="0.3">
      <c r="A171" s="117"/>
      <c r="B171" s="117" t="s">
        <v>301</v>
      </c>
      <c r="C171" s="185"/>
      <c r="D171" s="174"/>
      <c r="E171" s="174"/>
      <c r="F171" s="174"/>
      <c r="G171" s="174"/>
      <c r="H171" s="174"/>
      <c r="I171" s="174"/>
      <c r="J171" s="174"/>
      <c r="K171" s="187"/>
      <c r="L171" s="187"/>
      <c r="M171" s="187">
        <v>-3400</v>
      </c>
      <c r="N171" s="187"/>
      <c r="O171" s="187"/>
      <c r="P171" s="187"/>
      <c r="Q171" s="189"/>
      <c r="R171" s="216"/>
      <c r="S171" s="175"/>
      <c r="T171" s="197"/>
      <c r="U171" s="125"/>
      <c r="V171" s="196"/>
      <c r="W171" s="684"/>
    </row>
    <row r="172" spans="1:23" s="112" customFormat="1" ht="13" x14ac:dyDescent="0.3">
      <c r="A172" s="117"/>
      <c r="B172" s="117" t="s">
        <v>313</v>
      </c>
      <c r="C172" s="185"/>
      <c r="D172" s="174"/>
      <c r="E172" s="174"/>
      <c r="F172" s="174"/>
      <c r="G172" s="174"/>
      <c r="H172" s="174"/>
      <c r="I172" s="174"/>
      <c r="J172" s="174"/>
      <c r="K172" s="187"/>
      <c r="L172" s="187"/>
      <c r="M172" s="187">
        <v>-3400</v>
      </c>
      <c r="N172" s="174"/>
      <c r="O172" s="187"/>
      <c r="P172" s="187"/>
      <c r="Q172" s="189"/>
      <c r="R172" s="216"/>
      <c r="S172" s="175"/>
      <c r="T172" s="197"/>
      <c r="U172" s="125"/>
      <c r="V172" s="196"/>
      <c r="W172" s="684"/>
    </row>
    <row r="173" spans="1:23" s="112" customFormat="1" ht="13" x14ac:dyDescent="0.3">
      <c r="A173" s="117"/>
      <c r="B173" s="117" t="s">
        <v>300</v>
      </c>
      <c r="C173" s="123"/>
      <c r="D173" s="174"/>
      <c r="E173" s="174"/>
      <c r="F173" s="174"/>
      <c r="G173" s="174"/>
      <c r="H173" s="174"/>
      <c r="I173" s="174"/>
      <c r="J173" s="174"/>
      <c r="K173" s="187"/>
      <c r="L173" s="187"/>
      <c r="M173" s="187"/>
      <c r="N173" s="187">
        <v>-3400</v>
      </c>
      <c r="O173" s="187"/>
      <c r="P173" s="187"/>
      <c r="Q173" s="189"/>
      <c r="R173" s="216"/>
      <c r="S173" s="175"/>
      <c r="T173" s="197"/>
      <c r="U173" s="125"/>
      <c r="V173" s="196"/>
      <c r="W173" s="684"/>
    </row>
    <row r="174" spans="1:23" s="112" customFormat="1" ht="13" x14ac:dyDescent="0.3">
      <c r="A174" s="117"/>
      <c r="B174" s="117" t="s">
        <v>299</v>
      </c>
      <c r="C174" s="185"/>
      <c r="D174" s="174"/>
      <c r="E174" s="174"/>
      <c r="F174" s="174"/>
      <c r="G174" s="174"/>
      <c r="H174" s="174"/>
      <c r="I174" s="174"/>
      <c r="J174" s="174"/>
      <c r="K174" s="187"/>
      <c r="L174" s="187"/>
      <c r="M174" s="187"/>
      <c r="N174" s="187"/>
      <c r="O174" s="187">
        <v>-3400</v>
      </c>
      <c r="P174" s="187"/>
      <c r="Q174" s="189"/>
      <c r="R174" s="216"/>
      <c r="S174" s="175"/>
      <c r="T174" s="197"/>
      <c r="U174" s="125"/>
      <c r="V174" s="196"/>
      <c r="W174" s="684"/>
    </row>
    <row r="175" spans="1:23" s="112" customFormat="1" ht="13" x14ac:dyDescent="0.3">
      <c r="A175" s="117"/>
      <c r="B175" s="117" t="s">
        <v>298</v>
      </c>
      <c r="C175" s="185"/>
      <c r="D175" s="174"/>
      <c r="E175" s="174"/>
      <c r="F175" s="174"/>
      <c r="G175" s="174"/>
      <c r="H175" s="174"/>
      <c r="I175" s="174"/>
      <c r="J175" s="174"/>
      <c r="K175" s="187"/>
      <c r="L175" s="187"/>
      <c r="M175" s="187"/>
      <c r="N175" s="187"/>
      <c r="O175" s="187"/>
      <c r="P175" s="187">
        <v>-3400</v>
      </c>
      <c r="Q175" s="189"/>
      <c r="R175" s="216"/>
      <c r="S175" s="175"/>
      <c r="T175" s="197"/>
      <c r="U175" s="125"/>
      <c r="V175" s="196"/>
      <c r="W175" s="684"/>
    </row>
    <row r="176" spans="1:23" s="112" customFormat="1" ht="13" x14ac:dyDescent="0.3">
      <c r="A176" s="117"/>
      <c r="B176" s="117" t="s">
        <v>297</v>
      </c>
      <c r="C176" s="185"/>
      <c r="D176" s="174"/>
      <c r="E176" s="174"/>
      <c r="F176" s="174"/>
      <c r="G176" s="174"/>
      <c r="H176" s="174"/>
      <c r="I176" s="174"/>
      <c r="J176" s="174"/>
      <c r="K176" s="187"/>
      <c r="L176" s="187"/>
      <c r="M176" s="187"/>
      <c r="N176" s="187"/>
      <c r="O176" s="187"/>
      <c r="P176" s="187"/>
      <c r="Q176" s="189">
        <v>-3400</v>
      </c>
      <c r="R176" s="194"/>
      <c r="S176" s="175"/>
      <c r="T176" s="197"/>
      <c r="U176" s="125"/>
      <c r="V176" s="196"/>
      <c r="W176" s="684"/>
    </row>
    <row r="177" spans="1:23" s="112" customFormat="1" ht="13" x14ac:dyDescent="0.3">
      <c r="A177" s="117"/>
      <c r="B177" s="117" t="s">
        <v>296</v>
      </c>
      <c r="C177" s="185"/>
      <c r="D177" s="174"/>
      <c r="E177" s="174"/>
      <c r="F177" s="174"/>
      <c r="G177" s="174"/>
      <c r="H177" s="174"/>
      <c r="I177" s="174"/>
      <c r="J177" s="174"/>
      <c r="K177" s="187"/>
      <c r="L177" s="187"/>
      <c r="M177" s="187"/>
      <c r="N177" s="187"/>
      <c r="O177" s="187"/>
      <c r="P177" s="187"/>
      <c r="Q177" s="189"/>
      <c r="R177" s="194">
        <v>-3400</v>
      </c>
      <c r="S177" s="194"/>
      <c r="T177" s="217"/>
      <c r="U177" s="46"/>
      <c r="V177" s="194"/>
      <c r="W177" s="581"/>
    </row>
    <row r="178" spans="1:23" s="112" customFormat="1" ht="13" x14ac:dyDescent="0.3">
      <c r="A178" s="117"/>
      <c r="B178" s="117" t="s">
        <v>295</v>
      </c>
      <c r="C178" s="185"/>
      <c r="D178" s="174"/>
      <c r="E178" s="174"/>
      <c r="F178" s="174"/>
      <c r="G178" s="174"/>
      <c r="H178" s="174"/>
      <c r="I178" s="174"/>
      <c r="J178" s="174"/>
      <c r="K178" s="187"/>
      <c r="L178" s="187"/>
      <c r="M178" s="187"/>
      <c r="N178" s="187"/>
      <c r="O178" s="187"/>
      <c r="P178" s="187"/>
      <c r="Q178" s="189"/>
      <c r="R178" s="194"/>
      <c r="S178" s="194">
        <v>-3400</v>
      </c>
      <c r="T178" s="217"/>
      <c r="U178" s="46"/>
      <c r="V178" s="194"/>
      <c r="W178" s="581"/>
    </row>
    <row r="179" spans="1:23" s="112" customFormat="1" ht="13" x14ac:dyDescent="0.3">
      <c r="A179" s="117"/>
      <c r="B179" s="117" t="s">
        <v>403</v>
      </c>
      <c r="C179" s="185"/>
      <c r="D179" s="174"/>
      <c r="E179" s="174"/>
      <c r="F179" s="174"/>
      <c r="G179" s="174"/>
      <c r="H179" s="174"/>
      <c r="I179" s="174"/>
      <c r="J179" s="174"/>
      <c r="K179" s="187"/>
      <c r="L179" s="187"/>
      <c r="M179" s="187"/>
      <c r="N179" s="187"/>
      <c r="O179" s="187"/>
      <c r="P179" s="187"/>
      <c r="Q179" s="189"/>
      <c r="R179" s="194"/>
      <c r="S179" s="194"/>
      <c r="T179" s="217">
        <v>-3400</v>
      </c>
      <c r="U179" s="46"/>
      <c r="V179" s="194"/>
      <c r="W179" s="581"/>
    </row>
    <row r="180" spans="1:23" s="112" customFormat="1" ht="13" x14ac:dyDescent="0.3">
      <c r="A180" s="116"/>
      <c r="B180" s="117" t="s">
        <v>404</v>
      </c>
      <c r="C180" s="185"/>
      <c r="D180" s="190"/>
      <c r="E180" s="582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  <c r="P180" s="174"/>
      <c r="Q180" s="174"/>
      <c r="R180" s="174"/>
      <c r="S180" s="174"/>
      <c r="T180" s="174"/>
      <c r="U180" s="189">
        <v>-3400</v>
      </c>
      <c r="V180" s="189"/>
      <c r="W180" s="583"/>
    </row>
    <row r="181" spans="1:23" s="112" customFormat="1" ht="13" x14ac:dyDescent="0.3">
      <c r="A181" s="116"/>
      <c r="B181" s="117" t="s">
        <v>518</v>
      </c>
      <c r="C181" s="185"/>
      <c r="D181" s="190"/>
      <c r="E181" s="582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4"/>
      <c r="Q181" s="175"/>
      <c r="R181" s="175"/>
      <c r="S181" s="175"/>
      <c r="T181" s="174"/>
      <c r="U181" s="714"/>
      <c r="V181" s="189">
        <v>-3400</v>
      </c>
      <c r="W181" s="583"/>
    </row>
    <row r="182" spans="1:23" s="112" customFormat="1" ht="13" x14ac:dyDescent="0.3">
      <c r="A182" s="116"/>
      <c r="B182" s="117" t="s">
        <v>566</v>
      </c>
      <c r="C182" s="185"/>
      <c r="D182" s="190"/>
      <c r="E182" s="582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  <c r="P182" s="174"/>
      <c r="Q182" s="175"/>
      <c r="R182" s="175"/>
      <c r="S182" s="175"/>
      <c r="T182" s="174"/>
      <c r="U182" s="714"/>
      <c r="V182" s="189"/>
      <c r="W182" s="583">
        <v>-3400</v>
      </c>
    </row>
    <row r="183" spans="1:23" s="112" customFormat="1" ht="8.25" customHeight="1" x14ac:dyDescent="0.3">
      <c r="A183" s="124"/>
      <c r="B183" s="117"/>
      <c r="C183" s="123"/>
      <c r="D183" s="218"/>
      <c r="E183" s="174"/>
      <c r="F183" s="215"/>
      <c r="G183" s="174"/>
      <c r="H183" s="174"/>
      <c r="I183" s="174"/>
      <c r="J183" s="174"/>
      <c r="K183" s="174"/>
      <c r="L183" s="174"/>
      <c r="M183" s="174"/>
      <c r="N183" s="174"/>
      <c r="O183" s="174"/>
      <c r="P183" s="174"/>
      <c r="Q183" s="175"/>
      <c r="R183" s="180"/>
      <c r="S183" s="175"/>
      <c r="T183" s="197"/>
      <c r="U183" s="125"/>
      <c r="V183" s="196"/>
      <c r="W183" s="684"/>
    </row>
    <row r="184" spans="1:23" s="112" customFormat="1" ht="13" x14ac:dyDescent="0.3">
      <c r="A184" s="137" t="s">
        <v>329</v>
      </c>
      <c r="B184" s="138"/>
      <c r="C184" s="118"/>
      <c r="D184" s="172"/>
      <c r="E184" s="21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5"/>
      <c r="R184" s="180"/>
      <c r="S184" s="175"/>
      <c r="T184" s="197"/>
      <c r="U184" s="125"/>
      <c r="V184" s="196"/>
      <c r="W184" s="684"/>
    </row>
    <row r="185" spans="1:23" s="112" customFormat="1" ht="13" x14ac:dyDescent="0.3">
      <c r="A185" s="124"/>
      <c r="B185" s="149" t="s">
        <v>346</v>
      </c>
      <c r="C185" s="185"/>
      <c r="D185" s="174"/>
      <c r="E185" s="187">
        <v>-521.45000000000005</v>
      </c>
      <c r="F185" s="183"/>
      <c r="G185" s="174"/>
      <c r="H185" s="174"/>
      <c r="I185" s="174"/>
      <c r="J185" s="174"/>
      <c r="K185" s="174"/>
      <c r="L185" s="174"/>
      <c r="M185" s="174"/>
      <c r="N185" s="174"/>
      <c r="O185" s="174"/>
      <c r="P185" s="174"/>
      <c r="Q185" s="175"/>
      <c r="R185" s="180"/>
      <c r="S185" s="175"/>
      <c r="T185" s="197"/>
      <c r="U185" s="125"/>
      <c r="V185" s="196"/>
      <c r="W185" s="684"/>
    </row>
    <row r="186" spans="1:23" s="112" customFormat="1" ht="13" x14ac:dyDescent="0.3">
      <c r="A186" s="124"/>
      <c r="B186" s="149" t="s">
        <v>405</v>
      </c>
      <c r="C186" s="185"/>
      <c r="D186" s="174"/>
      <c r="E186" s="219"/>
      <c r="F186" s="219"/>
      <c r="G186" s="174"/>
      <c r="H186" s="187">
        <f>-953.35+350</f>
        <v>-603.35</v>
      </c>
      <c r="I186" s="183"/>
      <c r="J186" s="174"/>
      <c r="K186" s="174"/>
      <c r="L186" s="174"/>
      <c r="M186" s="174"/>
      <c r="N186" s="174"/>
      <c r="O186" s="174"/>
      <c r="P186" s="174"/>
      <c r="Q186" s="175"/>
      <c r="R186" s="180"/>
      <c r="S186" s="175"/>
      <c r="T186" s="197"/>
      <c r="U186" s="125"/>
      <c r="V186" s="196"/>
      <c r="W186" s="684"/>
    </row>
    <row r="187" spans="1:23" s="112" customFormat="1" ht="13" x14ac:dyDescent="0.3">
      <c r="A187" s="141"/>
      <c r="B187" s="149" t="s">
        <v>344</v>
      </c>
      <c r="C187" s="185"/>
      <c r="D187" s="174"/>
      <c r="E187" s="214"/>
      <c r="F187" s="174"/>
      <c r="G187" s="174"/>
      <c r="H187" s="174"/>
      <c r="I187" s="187">
        <v>-1178.49</v>
      </c>
      <c r="J187" s="183"/>
      <c r="K187" s="174"/>
      <c r="L187" s="174"/>
      <c r="M187" s="174"/>
      <c r="N187" s="174"/>
      <c r="O187" s="174"/>
      <c r="P187" s="174"/>
      <c r="Q187" s="175"/>
      <c r="R187" s="180"/>
      <c r="S187" s="175"/>
      <c r="T187" s="197"/>
      <c r="U187" s="125"/>
      <c r="V187" s="196"/>
      <c r="W187" s="684"/>
    </row>
    <row r="188" spans="1:23" s="112" customFormat="1" ht="13" x14ac:dyDescent="0.3">
      <c r="A188" s="124"/>
      <c r="B188" s="149" t="s">
        <v>342</v>
      </c>
      <c r="C188" s="185"/>
      <c r="D188" s="174"/>
      <c r="E188" s="219"/>
      <c r="F188" s="219"/>
      <c r="G188" s="174"/>
      <c r="H188" s="174"/>
      <c r="I188" s="174"/>
      <c r="J188" s="187">
        <v>-730.74</v>
      </c>
      <c r="K188" s="183"/>
      <c r="L188" s="183"/>
      <c r="M188" s="183"/>
      <c r="N188" s="183"/>
      <c r="O188" s="183"/>
      <c r="P188" s="183"/>
      <c r="Q188" s="188"/>
      <c r="R188" s="180"/>
      <c r="S188" s="175"/>
      <c r="T188" s="197"/>
      <c r="U188" s="125"/>
      <c r="V188" s="196"/>
      <c r="W188" s="684"/>
    </row>
    <row r="189" spans="1:23" s="112" customFormat="1" ht="13" x14ac:dyDescent="0.3">
      <c r="A189" s="124"/>
      <c r="B189" s="149" t="s">
        <v>343</v>
      </c>
      <c r="C189" s="185"/>
      <c r="D189" s="174"/>
      <c r="E189" s="219"/>
      <c r="F189" s="219"/>
      <c r="G189" s="174"/>
      <c r="H189" s="174"/>
      <c r="I189" s="174"/>
      <c r="J189" s="187">
        <v>-728.29</v>
      </c>
      <c r="K189" s="183"/>
      <c r="L189" s="183"/>
      <c r="M189" s="183"/>
      <c r="N189" s="183"/>
      <c r="O189" s="183"/>
      <c r="P189" s="183"/>
      <c r="Q189" s="188"/>
      <c r="R189" s="180"/>
      <c r="S189" s="175"/>
      <c r="T189" s="197"/>
      <c r="U189" s="125"/>
      <c r="V189" s="196"/>
      <c r="W189" s="684"/>
    </row>
    <row r="190" spans="1:23" s="112" customFormat="1" ht="13" x14ac:dyDescent="0.3">
      <c r="A190" s="124"/>
      <c r="B190" s="149" t="s">
        <v>341</v>
      </c>
      <c r="C190" s="185"/>
      <c r="D190" s="174"/>
      <c r="E190" s="219"/>
      <c r="F190" s="219"/>
      <c r="G190" s="174"/>
      <c r="H190" s="174"/>
      <c r="I190" s="174"/>
      <c r="J190" s="187">
        <v>-785.94</v>
      </c>
      <c r="K190" s="183"/>
      <c r="L190" s="183"/>
      <c r="M190" s="183"/>
      <c r="N190" s="183"/>
      <c r="O190" s="183"/>
      <c r="P190" s="183"/>
      <c r="Q190" s="188"/>
      <c r="R190" s="180"/>
      <c r="S190" s="175"/>
      <c r="T190" s="197"/>
      <c r="U190" s="125"/>
      <c r="V190" s="196"/>
      <c r="W190" s="684"/>
    </row>
    <row r="191" spans="1:23" s="112" customFormat="1" ht="13" x14ac:dyDescent="0.3">
      <c r="A191" s="124"/>
      <c r="B191" s="149" t="s">
        <v>340</v>
      </c>
      <c r="C191" s="185"/>
      <c r="D191" s="174"/>
      <c r="E191" s="214"/>
      <c r="F191" s="174"/>
      <c r="G191" s="174"/>
      <c r="H191" s="174"/>
      <c r="I191" s="174"/>
      <c r="J191" s="174"/>
      <c r="K191" s="187">
        <v>-1158.3399999999999</v>
      </c>
      <c r="L191" s="187"/>
      <c r="M191" s="187"/>
      <c r="N191" s="187"/>
      <c r="O191" s="187"/>
      <c r="P191" s="187"/>
      <c r="Q191" s="189"/>
      <c r="R191" s="216"/>
      <c r="S191" s="175"/>
      <c r="T191" s="197"/>
      <c r="U191" s="125"/>
      <c r="V191" s="196"/>
      <c r="W191" s="684"/>
    </row>
    <row r="192" spans="1:23" s="112" customFormat="1" ht="13" x14ac:dyDescent="0.3">
      <c r="A192" s="124"/>
      <c r="B192" s="117" t="s">
        <v>338</v>
      </c>
      <c r="C192" s="185"/>
      <c r="D192" s="174"/>
      <c r="E192" s="214"/>
      <c r="F192" s="174"/>
      <c r="G192" s="174"/>
      <c r="H192" s="174"/>
      <c r="I192" s="174"/>
      <c r="J192" s="174"/>
      <c r="K192" s="187"/>
      <c r="L192" s="187"/>
      <c r="M192" s="187">
        <v>-811.24</v>
      </c>
      <c r="N192" s="190"/>
      <c r="O192" s="187"/>
      <c r="P192" s="187"/>
      <c r="Q192" s="189"/>
      <c r="R192" s="216"/>
      <c r="S192" s="175"/>
      <c r="T192" s="197"/>
      <c r="U192" s="125"/>
      <c r="V192" s="196"/>
      <c r="W192" s="684"/>
    </row>
    <row r="193" spans="1:23" s="112" customFormat="1" ht="13" x14ac:dyDescent="0.3">
      <c r="A193" s="124"/>
      <c r="B193" s="117" t="s">
        <v>339</v>
      </c>
      <c r="C193" s="185"/>
      <c r="D193" s="174"/>
      <c r="E193" s="174"/>
      <c r="F193" s="174"/>
      <c r="G193" s="174"/>
      <c r="H193" s="174"/>
      <c r="I193" s="174"/>
      <c r="J193" s="174"/>
      <c r="K193" s="174"/>
      <c r="L193" s="174"/>
      <c r="M193" s="187">
        <v>-216.1</v>
      </c>
      <c r="N193" s="190"/>
      <c r="O193" s="174"/>
      <c r="P193" s="174"/>
      <c r="Q193" s="175"/>
      <c r="R193" s="191"/>
      <c r="S193" s="175"/>
      <c r="T193" s="197"/>
      <c r="U193" s="125"/>
      <c r="V193" s="196"/>
      <c r="W193" s="684"/>
    </row>
    <row r="194" spans="1:23" s="112" customFormat="1" ht="13" x14ac:dyDescent="0.3">
      <c r="A194" s="124"/>
      <c r="B194" s="117" t="s">
        <v>337</v>
      </c>
      <c r="C194" s="185"/>
      <c r="D194" s="174"/>
      <c r="E194" s="214"/>
      <c r="F194" s="174"/>
      <c r="G194" s="174"/>
      <c r="H194" s="174"/>
      <c r="I194" s="174"/>
      <c r="J194" s="174"/>
      <c r="K194" s="187"/>
      <c r="L194" s="187"/>
      <c r="M194" s="187">
        <v>-2146.0700000000002</v>
      </c>
      <c r="N194" s="190"/>
      <c r="O194" s="187"/>
      <c r="P194" s="187"/>
      <c r="Q194" s="189"/>
      <c r="R194" s="216"/>
      <c r="S194" s="175"/>
      <c r="T194" s="197"/>
      <c r="U194" s="125"/>
      <c r="V194" s="196"/>
      <c r="W194" s="684"/>
    </row>
    <row r="195" spans="1:23" s="112" customFormat="1" ht="13" x14ac:dyDescent="0.3">
      <c r="A195" s="124"/>
      <c r="B195" s="117" t="s">
        <v>335</v>
      </c>
      <c r="C195" s="123"/>
      <c r="D195" s="190"/>
      <c r="E195" s="214"/>
      <c r="F195" s="174"/>
      <c r="G195" s="174"/>
      <c r="H195" s="174"/>
      <c r="I195" s="174"/>
      <c r="J195" s="174"/>
      <c r="K195" s="187"/>
      <c r="L195" s="187"/>
      <c r="M195" s="187"/>
      <c r="N195" s="187"/>
      <c r="O195" s="187">
        <v>-1094.17</v>
      </c>
      <c r="P195" s="190"/>
      <c r="Q195" s="189"/>
      <c r="R195" s="216"/>
      <c r="S195" s="175"/>
      <c r="T195" s="197"/>
      <c r="U195" s="125"/>
      <c r="V195" s="196"/>
      <c r="W195" s="684"/>
    </row>
    <row r="196" spans="1:23" s="112" customFormat="1" ht="13" x14ac:dyDescent="0.3">
      <c r="A196" s="124"/>
      <c r="B196" s="117" t="s">
        <v>336</v>
      </c>
      <c r="C196" s="123"/>
      <c r="D196" s="190"/>
      <c r="E196" s="214"/>
      <c r="F196" s="174"/>
      <c r="G196" s="174"/>
      <c r="H196" s="174"/>
      <c r="I196" s="174"/>
      <c r="J196" s="174"/>
      <c r="K196" s="187"/>
      <c r="L196" s="187"/>
      <c r="M196" s="187"/>
      <c r="N196" s="187"/>
      <c r="O196" s="187">
        <v>-445.2</v>
      </c>
      <c r="P196" s="190"/>
      <c r="Q196" s="189"/>
      <c r="R196" s="216"/>
      <c r="S196" s="175"/>
      <c r="T196" s="197"/>
      <c r="U196" s="125"/>
      <c r="V196" s="196"/>
      <c r="W196" s="684"/>
    </row>
    <row r="197" spans="1:23" s="112" customFormat="1" ht="13" x14ac:dyDescent="0.3">
      <c r="A197" s="124"/>
      <c r="B197" s="117" t="s">
        <v>333</v>
      </c>
      <c r="C197" s="123"/>
      <c r="D197" s="190"/>
      <c r="E197" s="214"/>
      <c r="F197" s="174"/>
      <c r="G197" s="174"/>
      <c r="H197" s="174"/>
      <c r="I197" s="174"/>
      <c r="J197" s="174"/>
      <c r="K197" s="187"/>
      <c r="L197" s="187"/>
      <c r="M197" s="187"/>
      <c r="N197" s="187"/>
      <c r="O197" s="187">
        <v>-805.94</v>
      </c>
      <c r="P197" s="190"/>
      <c r="Q197" s="189"/>
      <c r="R197" s="216"/>
      <c r="S197" s="175"/>
      <c r="T197" s="197"/>
      <c r="U197" s="125"/>
      <c r="V197" s="196"/>
      <c r="W197" s="684"/>
    </row>
    <row r="198" spans="1:23" s="112" customFormat="1" ht="13" x14ac:dyDescent="0.3">
      <c r="A198" s="124"/>
      <c r="B198" s="117" t="s">
        <v>334</v>
      </c>
      <c r="C198" s="123"/>
      <c r="D198" s="190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87">
        <v>-453.75</v>
      </c>
      <c r="P198" s="190"/>
      <c r="Q198" s="175"/>
      <c r="R198" s="191"/>
      <c r="S198" s="175"/>
      <c r="T198" s="197"/>
      <c r="U198" s="125"/>
      <c r="V198" s="196"/>
      <c r="W198" s="684"/>
    </row>
    <row r="199" spans="1:23" s="112" customFormat="1" ht="13" x14ac:dyDescent="0.3">
      <c r="A199" s="124"/>
      <c r="B199" s="117" t="s">
        <v>332</v>
      </c>
      <c r="C199" s="123"/>
      <c r="D199" s="190"/>
      <c r="E199" s="214"/>
      <c r="F199" s="174"/>
      <c r="G199" s="174"/>
      <c r="H199" s="174"/>
      <c r="I199" s="174"/>
      <c r="J199" s="174"/>
      <c r="K199" s="187"/>
      <c r="L199" s="187"/>
      <c r="M199" s="187"/>
      <c r="N199" s="187"/>
      <c r="O199" s="187">
        <v>-1500</v>
      </c>
      <c r="P199" s="190"/>
      <c r="Q199" s="189"/>
      <c r="R199" s="216"/>
      <c r="S199" s="175"/>
      <c r="T199" s="197"/>
      <c r="U199" s="125"/>
      <c r="V199" s="196"/>
      <c r="W199" s="684"/>
    </row>
    <row r="200" spans="1:23" s="112" customFormat="1" ht="13" x14ac:dyDescent="0.3">
      <c r="A200" s="124"/>
      <c r="B200" s="117" t="s">
        <v>331</v>
      </c>
      <c r="C200" s="123"/>
      <c r="D200" s="190"/>
      <c r="E200" s="214"/>
      <c r="F200" s="174"/>
      <c r="G200" s="174"/>
      <c r="H200" s="174"/>
      <c r="I200" s="174"/>
      <c r="J200" s="174"/>
      <c r="K200" s="187"/>
      <c r="L200" s="187"/>
      <c r="M200" s="187"/>
      <c r="N200" s="187"/>
      <c r="O200" s="187">
        <v>-1185.97</v>
      </c>
      <c r="P200" s="190"/>
      <c r="Q200" s="189"/>
      <c r="R200" s="216"/>
      <c r="S200" s="175"/>
      <c r="T200" s="197"/>
      <c r="U200" s="125"/>
      <c r="V200" s="196"/>
      <c r="W200" s="684"/>
    </row>
    <row r="201" spans="1:23" s="112" customFormat="1" ht="13" x14ac:dyDescent="0.3">
      <c r="A201" s="124"/>
      <c r="B201" s="117" t="s">
        <v>330</v>
      </c>
      <c r="C201" s="123"/>
      <c r="D201" s="190"/>
      <c r="E201" s="214"/>
      <c r="F201" s="174"/>
      <c r="G201" s="174"/>
      <c r="H201" s="174"/>
      <c r="I201" s="174"/>
      <c r="J201" s="174"/>
      <c r="K201" s="187"/>
      <c r="L201" s="187"/>
      <c r="M201" s="187"/>
      <c r="N201" s="187"/>
      <c r="O201" s="187">
        <v>-141.5</v>
      </c>
      <c r="P201" s="190"/>
      <c r="Q201" s="189"/>
      <c r="R201" s="194"/>
      <c r="S201" s="175"/>
      <c r="T201" s="197"/>
      <c r="U201" s="125"/>
      <c r="V201" s="196"/>
      <c r="W201" s="684"/>
    </row>
    <row r="202" spans="1:23" s="112" customFormat="1" ht="13" x14ac:dyDescent="0.3">
      <c r="A202" s="124"/>
      <c r="B202" s="149" t="s">
        <v>415</v>
      </c>
      <c r="C202" s="123"/>
      <c r="D202" s="190"/>
      <c r="E202" s="214"/>
      <c r="F202" s="174"/>
      <c r="G202" s="174"/>
      <c r="H202" s="174"/>
      <c r="I202" s="174"/>
      <c r="J202" s="174"/>
      <c r="K202" s="187"/>
      <c r="L202" s="187"/>
      <c r="M202" s="187"/>
      <c r="N202" s="187"/>
      <c r="O202" s="187"/>
      <c r="P202" s="190"/>
      <c r="Q202" s="189"/>
      <c r="R202" s="194"/>
      <c r="S202" s="175"/>
      <c r="T202" s="197"/>
      <c r="U202" s="125"/>
      <c r="V202" s="189">
        <v>-1282.5</v>
      </c>
      <c r="W202" s="583"/>
    </row>
    <row r="203" spans="1:23" s="112" customFormat="1" ht="13" x14ac:dyDescent="0.3">
      <c r="A203" s="124"/>
      <c r="B203" s="149" t="s">
        <v>511</v>
      </c>
      <c r="C203" s="123"/>
      <c r="D203" s="190"/>
      <c r="E203" s="214"/>
      <c r="F203" s="174"/>
      <c r="G203" s="174"/>
      <c r="H203" s="174"/>
      <c r="I203" s="174"/>
      <c r="J203" s="174"/>
      <c r="K203" s="187"/>
      <c r="L203" s="187"/>
      <c r="M203" s="187"/>
      <c r="N203" s="187"/>
      <c r="O203" s="187"/>
      <c r="P203" s="190"/>
      <c r="Q203" s="189"/>
      <c r="R203" s="194"/>
      <c r="S203" s="175"/>
      <c r="T203" s="197"/>
      <c r="U203" s="125"/>
      <c r="V203" s="189">
        <v>-144.5</v>
      </c>
      <c r="W203" s="583"/>
    </row>
    <row r="204" spans="1:23" s="112" customFormat="1" ht="13" x14ac:dyDescent="0.3">
      <c r="A204" s="124"/>
      <c r="B204" s="149" t="s">
        <v>512</v>
      </c>
      <c r="C204" s="123"/>
      <c r="D204" s="190"/>
      <c r="E204" s="214"/>
      <c r="F204" s="174"/>
      <c r="G204" s="174"/>
      <c r="H204" s="174"/>
      <c r="I204" s="174"/>
      <c r="J204" s="174"/>
      <c r="K204" s="187"/>
      <c r="L204" s="187"/>
      <c r="M204" s="187"/>
      <c r="N204" s="187"/>
      <c r="O204" s="187"/>
      <c r="P204" s="190"/>
      <c r="Q204" s="189"/>
      <c r="R204" s="194"/>
      <c r="S204" s="175"/>
      <c r="T204" s="197"/>
      <c r="U204" s="125"/>
      <c r="V204" s="189">
        <v>-2613.44</v>
      </c>
      <c r="W204" s="583"/>
    </row>
    <row r="205" spans="1:23" s="112" customFormat="1" ht="8.25" customHeight="1" x14ac:dyDescent="0.3">
      <c r="A205" s="124"/>
      <c r="B205" s="117"/>
      <c r="C205" s="123"/>
      <c r="D205" s="190"/>
      <c r="E205" s="214"/>
      <c r="F205" s="174"/>
      <c r="G205" s="174"/>
      <c r="H205" s="174"/>
      <c r="I205" s="174"/>
      <c r="J205" s="174"/>
      <c r="K205" s="187"/>
      <c r="L205" s="187"/>
      <c r="M205" s="187"/>
      <c r="N205" s="187"/>
      <c r="O205" s="187"/>
      <c r="P205" s="190"/>
      <c r="Q205" s="189"/>
      <c r="R205" s="194"/>
      <c r="S205" s="175"/>
      <c r="T205" s="197"/>
      <c r="U205" s="125"/>
      <c r="V205" s="196"/>
      <c r="W205" s="684"/>
    </row>
    <row r="206" spans="1:23" s="112" customFormat="1" ht="13" customHeight="1" x14ac:dyDescent="0.3">
      <c r="A206" s="137" t="s">
        <v>406</v>
      </c>
      <c r="B206" s="117"/>
      <c r="C206" s="123"/>
      <c r="D206" s="218"/>
      <c r="E206" s="174"/>
      <c r="F206" s="215"/>
      <c r="G206" s="174"/>
      <c r="H206" s="174"/>
      <c r="I206" s="174"/>
      <c r="J206" s="174"/>
      <c r="K206" s="174"/>
      <c r="L206" s="174"/>
      <c r="M206" s="174"/>
      <c r="N206" s="174"/>
      <c r="O206" s="174"/>
      <c r="P206" s="174"/>
      <c r="Q206" s="175"/>
      <c r="R206" s="180"/>
      <c r="S206" s="175"/>
      <c r="T206" s="197"/>
      <c r="U206" s="125"/>
      <c r="V206" s="196"/>
      <c r="W206" s="684"/>
    </row>
    <row r="207" spans="1:23" s="112" customFormat="1" ht="13" x14ac:dyDescent="0.3">
      <c r="A207" s="137"/>
      <c r="B207" s="149" t="s">
        <v>350</v>
      </c>
      <c r="C207" s="185"/>
      <c r="D207" s="174"/>
      <c r="E207" s="219"/>
      <c r="F207" s="219"/>
      <c r="G207" s="174"/>
      <c r="H207" s="220">
        <v>-350</v>
      </c>
      <c r="I207" s="174"/>
      <c r="J207" s="174"/>
      <c r="K207" s="187"/>
      <c r="L207" s="187"/>
      <c r="M207" s="187"/>
      <c r="N207" s="187"/>
      <c r="O207" s="187"/>
      <c r="P207" s="187"/>
      <c r="Q207" s="189"/>
      <c r="R207" s="216"/>
      <c r="S207" s="196"/>
      <c r="T207" s="197"/>
      <c r="U207" s="125"/>
      <c r="V207" s="196"/>
      <c r="W207" s="684"/>
    </row>
    <row r="208" spans="1:23" s="112" customFormat="1" ht="13" customHeight="1" x14ac:dyDescent="0.3">
      <c r="A208" s="124"/>
      <c r="B208" s="149" t="s">
        <v>349</v>
      </c>
      <c r="C208" s="123"/>
      <c r="D208" s="221"/>
      <c r="E208" s="174"/>
      <c r="F208" s="215"/>
      <c r="G208" s="222"/>
      <c r="H208" s="174"/>
      <c r="I208" s="174"/>
      <c r="J208" s="174"/>
      <c r="K208" s="220">
        <v>-350</v>
      </c>
      <c r="L208" s="174"/>
      <c r="M208" s="174"/>
      <c r="N208" s="174"/>
      <c r="O208" s="174"/>
      <c r="P208" s="174"/>
      <c r="Q208" s="175"/>
      <c r="R208" s="191"/>
      <c r="S208" s="175"/>
      <c r="T208" s="197"/>
      <c r="U208" s="125"/>
      <c r="V208" s="196"/>
      <c r="W208" s="684"/>
    </row>
    <row r="209" spans="1:23" s="112" customFormat="1" ht="13" x14ac:dyDescent="0.3">
      <c r="A209" s="137"/>
      <c r="B209" s="149" t="s">
        <v>348</v>
      </c>
      <c r="C209" s="185"/>
      <c r="D209" s="174"/>
      <c r="E209" s="219"/>
      <c r="F209" s="219"/>
      <c r="G209" s="174"/>
      <c r="H209" s="220"/>
      <c r="I209" s="174"/>
      <c r="J209" s="174"/>
      <c r="K209" s="187"/>
      <c r="L209" s="187"/>
      <c r="M209" s="187"/>
      <c r="N209" s="187"/>
      <c r="O209" s="187"/>
      <c r="P209" s="187"/>
      <c r="Q209" s="189"/>
      <c r="R209" s="216"/>
      <c r="S209" s="194">
        <v>-788.1</v>
      </c>
      <c r="T209" s="217"/>
      <c r="U209" s="46"/>
      <c r="V209" s="194"/>
      <c r="W209" s="581"/>
    </row>
    <row r="210" spans="1:23" s="112" customFormat="1" ht="13" x14ac:dyDescent="0.3">
      <c r="A210" s="137"/>
      <c r="B210" s="149" t="s">
        <v>492</v>
      </c>
      <c r="C210" s="185"/>
      <c r="D210" s="174"/>
      <c r="E210" s="219"/>
      <c r="F210" s="219"/>
      <c r="G210" s="174"/>
      <c r="H210" s="220"/>
      <c r="I210" s="174"/>
      <c r="J210" s="174"/>
      <c r="K210" s="187"/>
      <c r="L210" s="187"/>
      <c r="M210" s="187"/>
      <c r="N210" s="187"/>
      <c r="O210" s="187"/>
      <c r="P210" s="187"/>
      <c r="Q210" s="189"/>
      <c r="R210" s="216"/>
      <c r="S210" s="194"/>
      <c r="T210" s="217"/>
      <c r="U210" s="46"/>
      <c r="V210" s="189">
        <v>-350</v>
      </c>
      <c r="W210" s="583"/>
    </row>
    <row r="211" spans="1:23" s="112" customFormat="1" ht="13" x14ac:dyDescent="0.3">
      <c r="A211" s="137"/>
      <c r="B211" s="149" t="s">
        <v>491</v>
      </c>
      <c r="C211" s="185"/>
      <c r="D211" s="174"/>
      <c r="E211" s="219"/>
      <c r="F211" s="219"/>
      <c r="G211" s="174"/>
      <c r="H211" s="220"/>
      <c r="I211" s="174"/>
      <c r="J211" s="174"/>
      <c r="K211" s="187"/>
      <c r="L211" s="187"/>
      <c r="M211" s="187"/>
      <c r="N211" s="187"/>
      <c r="O211" s="187"/>
      <c r="P211" s="187"/>
      <c r="Q211" s="189"/>
      <c r="R211" s="216"/>
      <c r="S211" s="194"/>
      <c r="T211" s="217"/>
      <c r="U211" s="46"/>
      <c r="V211" s="189">
        <v>-493</v>
      </c>
      <c r="W211" s="583"/>
    </row>
    <row r="212" spans="1:23" s="112" customFormat="1" ht="13" x14ac:dyDescent="0.3">
      <c r="A212" s="137"/>
      <c r="B212" s="117" t="s">
        <v>567</v>
      </c>
      <c r="C212" s="185"/>
      <c r="D212" s="174"/>
      <c r="E212" s="219"/>
      <c r="F212" s="219"/>
      <c r="G212" s="174"/>
      <c r="H212" s="220"/>
      <c r="I212" s="174"/>
      <c r="J212" s="174"/>
      <c r="K212" s="187"/>
      <c r="L212" s="187"/>
      <c r="M212" s="187"/>
      <c r="N212" s="187"/>
      <c r="O212" s="187"/>
      <c r="P212" s="187"/>
      <c r="Q212" s="189"/>
      <c r="R212" s="216"/>
      <c r="S212" s="194"/>
      <c r="T212" s="217"/>
      <c r="U212" s="46"/>
      <c r="V212" s="189"/>
      <c r="W212" s="583">
        <v>-350</v>
      </c>
    </row>
    <row r="213" spans="1:23" s="112" customFormat="1" ht="8.25" customHeight="1" x14ac:dyDescent="0.3">
      <c r="A213" s="137"/>
      <c r="B213" s="149"/>
      <c r="C213" s="123"/>
      <c r="D213" s="223"/>
      <c r="E213" s="219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5"/>
      <c r="R213" s="180"/>
      <c r="S213" s="175"/>
      <c r="T213" s="197"/>
      <c r="U213" s="125"/>
      <c r="V213" s="196"/>
      <c r="W213" s="684"/>
    </row>
    <row r="214" spans="1:23" s="112" customFormat="1" ht="13" x14ac:dyDescent="0.3">
      <c r="A214" s="137" t="s">
        <v>351</v>
      </c>
      <c r="B214" s="150"/>
      <c r="C214" s="182"/>
      <c r="D214" s="172"/>
      <c r="E214" s="219"/>
      <c r="F214" s="174"/>
      <c r="G214" s="174"/>
      <c r="H214" s="174"/>
      <c r="I214" s="174"/>
      <c r="J214" s="174"/>
      <c r="K214" s="174"/>
      <c r="L214" s="174"/>
      <c r="M214" s="174"/>
      <c r="N214" s="174"/>
      <c r="O214" s="174"/>
      <c r="P214" s="174"/>
      <c r="Q214" s="175"/>
      <c r="R214" s="180"/>
      <c r="S214" s="175"/>
      <c r="T214" s="197"/>
      <c r="U214" s="125"/>
      <c r="V214" s="196"/>
      <c r="W214" s="684"/>
    </row>
    <row r="215" spans="1:23" s="112" customFormat="1" ht="13" x14ac:dyDescent="0.3">
      <c r="A215" s="124"/>
      <c r="B215" s="149" t="s">
        <v>352</v>
      </c>
      <c r="C215" s="185"/>
      <c r="D215" s="174"/>
      <c r="E215" s="173"/>
      <c r="F215" s="174"/>
      <c r="G215" s="174"/>
      <c r="H215" s="187">
        <v>-97.5</v>
      </c>
      <c r="I215" s="183"/>
      <c r="J215" s="174"/>
      <c r="K215" s="174"/>
      <c r="L215" s="174"/>
      <c r="M215" s="174"/>
      <c r="N215" s="174"/>
      <c r="O215" s="174"/>
      <c r="P215" s="174"/>
      <c r="Q215" s="175"/>
      <c r="R215" s="180"/>
      <c r="S215" s="196"/>
      <c r="T215" s="197"/>
      <c r="U215" s="125"/>
      <c r="V215" s="196"/>
      <c r="W215" s="684"/>
    </row>
    <row r="216" spans="1:23" s="112" customFormat="1" ht="8.25" customHeight="1" x14ac:dyDescent="0.3">
      <c r="A216" s="116"/>
      <c r="B216" s="117"/>
      <c r="C216" s="123"/>
      <c r="D216" s="183"/>
      <c r="E216" s="173"/>
      <c r="F216" s="174"/>
      <c r="G216" s="174"/>
      <c r="H216" s="174"/>
      <c r="I216" s="174"/>
      <c r="J216" s="174"/>
      <c r="K216" s="174"/>
      <c r="L216" s="174"/>
      <c r="M216" s="174"/>
      <c r="N216" s="174"/>
      <c r="O216" s="174"/>
      <c r="P216" s="174"/>
      <c r="Q216" s="175"/>
      <c r="R216" s="180"/>
      <c r="S216" s="175"/>
      <c r="T216" s="197"/>
      <c r="U216" s="125"/>
      <c r="V216" s="196"/>
      <c r="W216" s="684"/>
    </row>
    <row r="217" spans="1:23" s="112" customFormat="1" ht="12.75" customHeight="1" x14ac:dyDescent="0.3">
      <c r="A217" s="137" t="s">
        <v>353</v>
      </c>
      <c r="B217" s="117"/>
      <c r="C217" s="123"/>
      <c r="D217" s="190"/>
      <c r="E217" s="173"/>
      <c r="F217" s="174"/>
      <c r="G217" s="174"/>
      <c r="H217" s="174"/>
      <c r="I217" s="174"/>
      <c r="J217" s="174"/>
      <c r="K217" s="174"/>
      <c r="L217" s="174"/>
      <c r="M217" s="174"/>
      <c r="N217" s="174"/>
      <c r="O217" s="174"/>
      <c r="P217" s="174"/>
      <c r="Q217" s="175"/>
      <c r="R217" s="191"/>
      <c r="S217" s="175"/>
      <c r="T217" s="197"/>
      <c r="U217" s="125"/>
      <c r="V217" s="196"/>
      <c r="W217" s="684"/>
    </row>
    <row r="218" spans="1:23" s="112" customFormat="1" ht="13" x14ac:dyDescent="0.3">
      <c r="A218" s="116"/>
      <c r="B218" s="151" t="s">
        <v>355</v>
      </c>
      <c r="C218" s="185"/>
      <c r="D218" s="174"/>
      <c r="E218" s="219"/>
      <c r="F218" s="174"/>
      <c r="G218" s="174"/>
      <c r="H218" s="174"/>
      <c r="I218" s="174"/>
      <c r="J218" s="174"/>
      <c r="K218" s="174"/>
      <c r="L218" s="174"/>
      <c r="M218" s="187">
        <v>-420</v>
      </c>
      <c r="N218" s="190"/>
      <c r="O218" s="174"/>
      <c r="P218" s="174"/>
      <c r="Q218" s="175"/>
      <c r="R218" s="191"/>
      <c r="S218" s="175"/>
      <c r="T218" s="197"/>
      <c r="U218" s="125"/>
      <c r="V218" s="196"/>
      <c r="W218" s="684"/>
    </row>
    <row r="219" spans="1:23" s="112" customFormat="1" ht="13" x14ac:dyDescent="0.3">
      <c r="A219" s="116"/>
      <c r="B219" s="112" t="s">
        <v>355</v>
      </c>
      <c r="C219" s="185"/>
      <c r="D219" s="174"/>
      <c r="E219" s="219"/>
      <c r="F219" s="174"/>
      <c r="G219" s="174"/>
      <c r="H219" s="174"/>
      <c r="I219" s="174"/>
      <c r="J219" s="174"/>
      <c r="K219" s="174"/>
      <c r="L219" s="174"/>
      <c r="M219" s="220">
        <v>-568.29999999999995</v>
      </c>
      <c r="N219" s="190"/>
      <c r="O219" s="174"/>
      <c r="P219" s="174"/>
      <c r="Q219" s="175"/>
      <c r="R219" s="191"/>
      <c r="S219" s="175"/>
      <c r="T219" s="197"/>
      <c r="U219" s="125"/>
      <c r="V219" s="196"/>
      <c r="W219" s="684"/>
    </row>
    <row r="220" spans="1:23" s="112" customFormat="1" ht="12.75" customHeight="1" x14ac:dyDescent="0.3">
      <c r="A220" s="116"/>
      <c r="B220" s="117" t="s">
        <v>354</v>
      </c>
      <c r="C220" s="185"/>
      <c r="D220" s="174"/>
      <c r="E220" s="173"/>
      <c r="F220" s="174"/>
      <c r="G220" s="174"/>
      <c r="H220" s="174"/>
      <c r="I220" s="174"/>
      <c r="J220" s="174"/>
      <c r="K220" s="174"/>
      <c r="L220" s="174"/>
      <c r="M220" s="174"/>
      <c r="N220" s="187">
        <v>-125.59</v>
      </c>
      <c r="O220" s="190"/>
      <c r="P220" s="174"/>
      <c r="Q220" s="175"/>
      <c r="R220" s="191"/>
      <c r="S220" s="175"/>
      <c r="T220" s="197"/>
      <c r="U220" s="125"/>
      <c r="V220" s="196"/>
      <c r="W220" s="684"/>
    </row>
    <row r="221" spans="1:23" s="112" customFormat="1" ht="13" x14ac:dyDescent="0.3">
      <c r="A221" s="116"/>
      <c r="B221" s="151" t="s">
        <v>354</v>
      </c>
      <c r="C221" s="185"/>
      <c r="D221" s="174"/>
      <c r="E221" s="219"/>
      <c r="F221" s="174"/>
      <c r="G221" s="174"/>
      <c r="H221" s="174"/>
      <c r="I221" s="174"/>
      <c r="J221" s="174"/>
      <c r="K221" s="174"/>
      <c r="L221" s="174"/>
      <c r="M221" s="174"/>
      <c r="N221" s="187">
        <v>-125.59</v>
      </c>
      <c r="O221" s="190"/>
      <c r="P221" s="174"/>
      <c r="Q221" s="175"/>
      <c r="R221" s="191"/>
      <c r="S221" s="175"/>
      <c r="T221" s="197"/>
      <c r="U221" s="125"/>
      <c r="V221" s="196"/>
      <c r="W221" s="684"/>
    </row>
    <row r="222" spans="1:23" s="112" customFormat="1" ht="8.25" customHeight="1" x14ac:dyDescent="0.3">
      <c r="A222" s="116"/>
      <c r="B222" s="117"/>
      <c r="C222" s="123"/>
      <c r="D222" s="183"/>
      <c r="E222" s="173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5"/>
      <c r="R222" s="180"/>
      <c r="S222" s="175"/>
      <c r="T222" s="197"/>
      <c r="U222" s="125"/>
      <c r="V222" s="196"/>
      <c r="W222" s="684"/>
    </row>
    <row r="223" spans="1:23" s="112" customFormat="1" ht="13" x14ac:dyDescent="0.3">
      <c r="A223" s="137" t="s">
        <v>356</v>
      </c>
      <c r="B223" s="117"/>
      <c r="C223" s="123"/>
      <c r="D223" s="183"/>
      <c r="E223" s="173"/>
      <c r="F223" s="174"/>
      <c r="G223" s="174"/>
      <c r="H223" s="174"/>
      <c r="I223" s="174"/>
      <c r="J223" s="174"/>
      <c r="K223" s="174"/>
      <c r="L223" s="174"/>
      <c r="M223" s="174"/>
      <c r="N223" s="174"/>
      <c r="O223" s="174"/>
      <c r="P223" s="174"/>
      <c r="Q223" s="175"/>
      <c r="R223" s="180"/>
      <c r="S223" s="175"/>
      <c r="T223" s="197"/>
      <c r="U223" s="125"/>
      <c r="V223" s="196"/>
      <c r="W223" s="684"/>
    </row>
    <row r="224" spans="1:23" s="112" customFormat="1" ht="13" x14ac:dyDescent="0.3">
      <c r="A224" s="124"/>
      <c r="B224" s="117" t="s">
        <v>357</v>
      </c>
      <c r="C224" s="185"/>
      <c r="D224" s="174"/>
      <c r="E224" s="174"/>
      <c r="F224" s="174"/>
      <c r="G224" s="174"/>
      <c r="H224" s="187">
        <v>-250</v>
      </c>
      <c r="I224" s="183"/>
      <c r="J224" s="174"/>
      <c r="K224" s="174"/>
      <c r="L224" s="174"/>
      <c r="M224" s="174"/>
      <c r="N224" s="174"/>
      <c r="O224" s="174"/>
      <c r="P224" s="174"/>
      <c r="Q224" s="175"/>
      <c r="R224" s="180"/>
      <c r="S224" s="175"/>
      <c r="T224" s="197"/>
      <c r="U224" s="125"/>
      <c r="V224" s="196"/>
      <c r="W224" s="684"/>
    </row>
    <row r="225" spans="1:23" s="112" customFormat="1" ht="13" x14ac:dyDescent="0.3">
      <c r="A225" s="124"/>
      <c r="B225" s="117" t="s">
        <v>357</v>
      </c>
      <c r="C225" s="185"/>
      <c r="D225" s="174"/>
      <c r="E225" s="174"/>
      <c r="F225" s="174"/>
      <c r="G225" s="174"/>
      <c r="H225" s="187">
        <v>-247.5</v>
      </c>
      <c r="I225" s="183"/>
      <c r="J225" s="174"/>
      <c r="K225" s="174"/>
      <c r="L225" s="174"/>
      <c r="M225" s="174"/>
      <c r="N225" s="174"/>
      <c r="O225" s="174"/>
      <c r="P225" s="174"/>
      <c r="Q225" s="175"/>
      <c r="R225" s="180"/>
      <c r="S225" s="175"/>
      <c r="T225" s="197"/>
      <c r="U225" s="125"/>
      <c r="V225" s="196"/>
      <c r="W225" s="684"/>
    </row>
    <row r="226" spans="1:23" s="112" customFormat="1" ht="13" x14ac:dyDescent="0.3">
      <c r="A226" s="124"/>
      <c r="B226" s="117" t="s">
        <v>357</v>
      </c>
      <c r="C226" s="185"/>
      <c r="D226" s="174"/>
      <c r="E226" s="174"/>
      <c r="F226" s="174"/>
      <c r="G226" s="174"/>
      <c r="H226" s="174"/>
      <c r="I226" s="187">
        <v>-290</v>
      </c>
      <c r="J226" s="183"/>
      <c r="K226" s="174"/>
      <c r="L226" s="174"/>
      <c r="M226" s="174"/>
      <c r="N226" s="174"/>
      <c r="O226" s="174"/>
      <c r="P226" s="174"/>
      <c r="Q226" s="175"/>
      <c r="R226" s="180"/>
      <c r="S226" s="175"/>
      <c r="T226" s="197"/>
      <c r="U226" s="125"/>
      <c r="V226" s="196"/>
      <c r="W226" s="684"/>
    </row>
    <row r="227" spans="1:23" s="112" customFormat="1" ht="13" x14ac:dyDescent="0.3">
      <c r="A227" s="124"/>
      <c r="B227" s="117" t="s">
        <v>357</v>
      </c>
      <c r="C227" s="185"/>
      <c r="D227" s="174"/>
      <c r="E227" s="174"/>
      <c r="F227" s="174"/>
      <c r="G227" s="174"/>
      <c r="H227" s="174"/>
      <c r="I227" s="174"/>
      <c r="J227" s="174"/>
      <c r="K227" s="187">
        <v>-510</v>
      </c>
      <c r="L227" s="187"/>
      <c r="M227" s="187"/>
      <c r="N227" s="187"/>
      <c r="O227" s="187"/>
      <c r="P227" s="187"/>
      <c r="Q227" s="189"/>
      <c r="R227" s="216"/>
      <c r="S227" s="196"/>
      <c r="T227" s="197"/>
      <c r="U227" s="125"/>
      <c r="V227" s="196"/>
      <c r="W227" s="684"/>
    </row>
    <row r="228" spans="1:23" s="112" customFormat="1" ht="13" x14ac:dyDescent="0.3">
      <c r="A228" s="137"/>
      <c r="B228" s="117" t="s">
        <v>358</v>
      </c>
      <c r="C228" s="185"/>
      <c r="D228" s="174"/>
      <c r="E228" s="173"/>
      <c r="F228" s="174"/>
      <c r="G228" s="174"/>
      <c r="H228" s="174"/>
      <c r="I228" s="174"/>
      <c r="J228" s="174"/>
      <c r="K228" s="174"/>
      <c r="L228" s="174"/>
      <c r="M228" s="187">
        <v>-867</v>
      </c>
      <c r="N228" s="190"/>
      <c r="O228" s="174"/>
      <c r="P228" s="174"/>
      <c r="Q228" s="175"/>
      <c r="R228" s="191"/>
      <c r="S228" s="175"/>
      <c r="T228" s="197"/>
      <c r="U228" s="125"/>
      <c r="V228" s="196"/>
      <c r="W228" s="684"/>
    </row>
    <row r="229" spans="1:23" s="112" customFormat="1" ht="13" x14ac:dyDescent="0.3">
      <c r="A229" s="137"/>
      <c r="B229" s="117" t="s">
        <v>357</v>
      </c>
      <c r="C229" s="185"/>
      <c r="D229" s="174"/>
      <c r="E229" s="173"/>
      <c r="F229" s="174"/>
      <c r="G229" s="174"/>
      <c r="H229" s="174"/>
      <c r="I229" s="174"/>
      <c r="J229" s="174"/>
      <c r="K229" s="174"/>
      <c r="L229" s="174"/>
      <c r="M229" s="174"/>
      <c r="N229" s="174"/>
      <c r="O229" s="174"/>
      <c r="P229" s="174"/>
      <c r="Q229" s="189">
        <v>-770</v>
      </c>
      <c r="R229" s="194"/>
      <c r="S229" s="175"/>
      <c r="T229" s="197"/>
      <c r="U229" s="125"/>
      <c r="V229" s="196"/>
      <c r="W229" s="684"/>
    </row>
    <row r="230" spans="1:23" s="112" customFormat="1" ht="13" x14ac:dyDescent="0.3">
      <c r="A230" s="137"/>
      <c r="B230" s="117" t="s">
        <v>357</v>
      </c>
      <c r="C230" s="185"/>
      <c r="D230" s="174"/>
      <c r="E230" s="173"/>
      <c r="F230" s="174"/>
      <c r="G230" s="174"/>
      <c r="H230" s="174"/>
      <c r="I230" s="174"/>
      <c r="J230" s="174"/>
      <c r="K230" s="174"/>
      <c r="L230" s="174"/>
      <c r="M230" s="174"/>
      <c r="N230" s="174"/>
      <c r="O230" s="174"/>
      <c r="P230" s="174"/>
      <c r="Q230" s="189"/>
      <c r="R230" s="194"/>
      <c r="S230" s="175"/>
      <c r="T230" s="197"/>
      <c r="U230" s="46"/>
      <c r="V230" s="189">
        <v>-512.5</v>
      </c>
      <c r="W230" s="583"/>
    </row>
    <row r="231" spans="1:23" s="112" customFormat="1" ht="8.25" customHeight="1" x14ac:dyDescent="0.3">
      <c r="A231" s="124"/>
      <c r="B231" s="117"/>
      <c r="C231" s="123"/>
      <c r="D231" s="183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4"/>
      <c r="P231" s="174"/>
      <c r="Q231" s="175"/>
      <c r="R231" s="180"/>
      <c r="S231" s="175"/>
      <c r="T231" s="197"/>
      <c r="U231" s="125"/>
      <c r="V231" s="196"/>
      <c r="W231" s="684"/>
    </row>
    <row r="232" spans="1:23" s="112" customFormat="1" ht="13" x14ac:dyDescent="0.3">
      <c r="A232" s="137" t="s">
        <v>359</v>
      </c>
      <c r="B232" s="117"/>
      <c r="C232" s="123"/>
      <c r="D232" s="183"/>
      <c r="E232" s="174"/>
      <c r="F232" s="174"/>
      <c r="G232" s="174"/>
      <c r="H232" s="174"/>
      <c r="I232" s="174"/>
      <c r="J232" s="174"/>
      <c r="K232" s="174"/>
      <c r="L232" s="174"/>
      <c r="M232" s="174"/>
      <c r="N232" s="174"/>
      <c r="O232" s="174"/>
      <c r="P232" s="174"/>
      <c r="Q232" s="175"/>
      <c r="R232" s="180"/>
      <c r="S232" s="175"/>
      <c r="T232" s="197"/>
      <c r="U232" s="125"/>
      <c r="V232" s="196"/>
      <c r="W232" s="684"/>
    </row>
    <row r="233" spans="1:23" s="112" customFormat="1" ht="13" x14ac:dyDescent="0.3">
      <c r="A233" s="124"/>
      <c r="B233" s="149" t="s">
        <v>407</v>
      </c>
      <c r="C233" s="185"/>
      <c r="D233" s="174"/>
      <c r="E233" s="173"/>
      <c r="F233" s="174"/>
      <c r="G233" s="174"/>
      <c r="H233" s="174"/>
      <c r="I233" s="174"/>
      <c r="J233" s="187">
        <v>-298.76</v>
      </c>
      <c r="K233" s="190"/>
      <c r="L233" s="183"/>
      <c r="M233" s="183"/>
      <c r="N233" s="183"/>
      <c r="O233" s="183"/>
      <c r="P233" s="183"/>
      <c r="Q233" s="188"/>
      <c r="R233" s="180"/>
      <c r="S233" s="196"/>
      <c r="T233" s="197"/>
      <c r="U233" s="125"/>
      <c r="V233" s="196"/>
      <c r="W233" s="684"/>
    </row>
    <row r="234" spans="1:23" s="112" customFormat="1" ht="13" x14ac:dyDescent="0.3">
      <c r="A234" s="137"/>
      <c r="B234" s="117" t="s">
        <v>408</v>
      </c>
      <c r="C234" s="185"/>
      <c r="D234" s="174"/>
      <c r="E234" s="174"/>
      <c r="F234" s="174"/>
      <c r="G234" s="174"/>
      <c r="H234" s="174"/>
      <c r="I234" s="174"/>
      <c r="J234" s="187"/>
      <c r="K234" s="183"/>
      <c r="L234" s="187">
        <v>-429.06</v>
      </c>
      <c r="M234" s="190"/>
      <c r="N234" s="183"/>
      <c r="O234" s="183"/>
      <c r="P234" s="183"/>
      <c r="Q234" s="188"/>
      <c r="R234" s="180"/>
      <c r="S234" s="175"/>
      <c r="T234" s="197"/>
      <c r="U234" s="125"/>
      <c r="V234" s="196"/>
      <c r="W234" s="684"/>
    </row>
    <row r="235" spans="1:23" s="112" customFormat="1" ht="13" x14ac:dyDescent="0.3">
      <c r="A235" s="137"/>
      <c r="B235" s="117" t="s">
        <v>409</v>
      </c>
      <c r="C235" s="185"/>
      <c r="D235" s="174"/>
      <c r="E235" s="174"/>
      <c r="F235" s="174"/>
      <c r="G235" s="174"/>
      <c r="H235" s="174"/>
      <c r="I235" s="174"/>
      <c r="J235" s="187"/>
      <c r="K235" s="183"/>
      <c r="L235" s="187"/>
      <c r="M235" s="190"/>
      <c r="N235" s="183"/>
      <c r="O235" s="183"/>
      <c r="P235" s="183"/>
      <c r="Q235" s="188"/>
      <c r="R235" s="180"/>
      <c r="S235" s="194">
        <v>-383.38</v>
      </c>
      <c r="T235" s="217"/>
      <c r="U235" s="46"/>
      <c r="V235" s="194"/>
      <c r="W235" s="581"/>
    </row>
    <row r="236" spans="1:23" s="112" customFormat="1" ht="13" x14ac:dyDescent="0.3">
      <c r="A236" s="137"/>
      <c r="B236" s="117" t="s">
        <v>487</v>
      </c>
      <c r="C236" s="185"/>
      <c r="D236" s="174"/>
      <c r="E236" s="174"/>
      <c r="F236" s="174"/>
      <c r="G236" s="174"/>
      <c r="H236" s="174"/>
      <c r="I236" s="174"/>
      <c r="J236" s="187"/>
      <c r="K236" s="183"/>
      <c r="L236" s="187"/>
      <c r="M236" s="190"/>
      <c r="N236" s="183"/>
      <c r="O236" s="183"/>
      <c r="P236" s="183"/>
      <c r="Q236" s="188"/>
      <c r="R236" s="180"/>
      <c r="S236" s="194"/>
      <c r="T236" s="217"/>
      <c r="U236" s="46">
        <v>-488.24</v>
      </c>
      <c r="V236" s="194"/>
      <c r="W236" s="581"/>
    </row>
    <row r="237" spans="1:23" s="112" customFormat="1" ht="8.25" customHeight="1" x14ac:dyDescent="0.3">
      <c r="A237" s="137"/>
      <c r="B237" s="150"/>
      <c r="C237" s="123"/>
      <c r="D237" s="183"/>
      <c r="E237" s="173"/>
      <c r="F237" s="174"/>
      <c r="G237" s="174"/>
      <c r="H237" s="174"/>
      <c r="I237" s="174"/>
      <c r="J237" s="174"/>
      <c r="K237" s="174"/>
      <c r="L237" s="174"/>
      <c r="M237" s="174"/>
      <c r="N237" s="174"/>
      <c r="O237" s="174"/>
      <c r="P237" s="174"/>
      <c r="Q237" s="175"/>
      <c r="R237" s="180"/>
      <c r="S237" s="175"/>
      <c r="T237" s="197"/>
      <c r="U237" s="125"/>
      <c r="V237" s="196"/>
      <c r="W237" s="684"/>
    </row>
    <row r="238" spans="1:23" s="112" customFormat="1" ht="13" x14ac:dyDescent="0.3">
      <c r="A238" s="137" t="s">
        <v>363</v>
      </c>
      <c r="B238" s="117"/>
      <c r="C238" s="123"/>
      <c r="D238" s="183"/>
      <c r="E238" s="173"/>
      <c r="F238" s="174"/>
      <c r="G238" s="174"/>
      <c r="H238" s="174"/>
      <c r="I238" s="174"/>
      <c r="J238" s="174"/>
      <c r="K238" s="174"/>
      <c r="L238" s="174"/>
      <c r="M238" s="174"/>
      <c r="N238" s="174"/>
      <c r="O238" s="174"/>
      <c r="P238" s="174"/>
      <c r="Q238" s="175"/>
      <c r="R238" s="180"/>
      <c r="S238" s="175"/>
      <c r="T238" s="197"/>
      <c r="U238" s="125"/>
      <c r="V238" s="196"/>
      <c r="W238" s="684"/>
    </row>
    <row r="239" spans="1:23" s="112" customFormat="1" ht="13" x14ac:dyDescent="0.3">
      <c r="A239" s="137"/>
      <c r="B239" s="150" t="s">
        <v>513</v>
      </c>
      <c r="C239" s="123"/>
      <c r="D239" s="183"/>
      <c r="E239" s="173"/>
      <c r="F239" s="174"/>
      <c r="G239" s="174"/>
      <c r="H239" s="174"/>
      <c r="I239" s="174"/>
      <c r="J239" s="174"/>
      <c r="K239" s="174"/>
      <c r="L239" s="174"/>
      <c r="M239" s="174"/>
      <c r="N239" s="174"/>
      <c r="O239" s="174"/>
      <c r="P239" s="174"/>
      <c r="Q239" s="175"/>
      <c r="R239" s="180"/>
      <c r="S239" s="175"/>
      <c r="T239" s="197"/>
      <c r="U239" s="125"/>
      <c r="V239" s="189">
        <v>-363</v>
      </c>
      <c r="W239" s="583"/>
    </row>
    <row r="240" spans="1:23" s="112" customFormat="1" ht="8.25" customHeight="1" x14ac:dyDescent="0.3">
      <c r="A240" s="124"/>
      <c r="B240" s="150"/>
      <c r="C240" s="224"/>
      <c r="D240" s="183"/>
      <c r="E240" s="219"/>
      <c r="F240" s="174"/>
      <c r="G240" s="174"/>
      <c r="H240" s="174"/>
      <c r="I240" s="174"/>
      <c r="J240" s="174"/>
      <c r="K240" s="174"/>
      <c r="L240" s="174"/>
      <c r="M240" s="174"/>
      <c r="N240" s="174"/>
      <c r="O240" s="174"/>
      <c r="P240" s="174"/>
      <c r="Q240" s="175"/>
      <c r="R240" s="180"/>
      <c r="S240" s="175"/>
      <c r="T240" s="197"/>
      <c r="U240" s="125"/>
      <c r="V240" s="196"/>
      <c r="W240" s="684"/>
    </row>
    <row r="241" spans="1:23" s="112" customFormat="1" ht="13" customHeight="1" x14ac:dyDescent="0.3">
      <c r="A241" s="137" t="s">
        <v>514</v>
      </c>
      <c r="B241" s="150"/>
      <c r="C241" s="224"/>
      <c r="D241" s="183"/>
      <c r="E241" s="219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74"/>
      <c r="Q241" s="175"/>
      <c r="R241" s="180"/>
      <c r="S241" s="175"/>
      <c r="T241" s="197"/>
      <c r="U241" s="125"/>
      <c r="V241" s="196"/>
      <c r="W241" s="684"/>
    </row>
    <row r="242" spans="1:23" s="112" customFormat="1" ht="13" customHeight="1" x14ac:dyDescent="0.3">
      <c r="A242" s="124"/>
      <c r="B242" s="150" t="s">
        <v>515</v>
      </c>
      <c r="C242" s="224"/>
      <c r="D242" s="183"/>
      <c r="E242" s="219"/>
      <c r="F242" s="174"/>
      <c r="G242" s="174"/>
      <c r="H242" s="174"/>
      <c r="I242" s="174"/>
      <c r="J242" s="174"/>
      <c r="K242" s="174"/>
      <c r="L242" s="174"/>
      <c r="M242" s="174"/>
      <c r="N242" s="174"/>
      <c r="O242" s="174"/>
      <c r="P242" s="174"/>
      <c r="Q242" s="175"/>
      <c r="R242" s="180"/>
      <c r="S242" s="175"/>
      <c r="T242" s="197"/>
      <c r="U242" s="125"/>
      <c r="V242" s="189">
        <v>-145.27000000000001</v>
      </c>
      <c r="W242" s="583"/>
    </row>
    <row r="243" spans="1:23" s="112" customFormat="1" ht="8.25" customHeight="1" x14ac:dyDescent="0.3">
      <c r="A243" s="124"/>
      <c r="B243" s="150"/>
      <c r="C243" s="224"/>
      <c r="D243" s="183"/>
      <c r="E243" s="219"/>
      <c r="F243" s="174"/>
      <c r="G243" s="174"/>
      <c r="H243" s="174"/>
      <c r="I243" s="174"/>
      <c r="J243" s="174"/>
      <c r="K243" s="174"/>
      <c r="L243" s="174"/>
      <c r="M243" s="174"/>
      <c r="N243" s="174"/>
      <c r="O243" s="174"/>
      <c r="P243" s="174"/>
      <c r="Q243" s="175"/>
      <c r="R243" s="180"/>
      <c r="S243" s="175"/>
      <c r="T243" s="197"/>
      <c r="U243" s="125"/>
      <c r="V243" s="196"/>
      <c r="W243" s="684"/>
    </row>
    <row r="244" spans="1:23" s="112" customFormat="1" ht="13" x14ac:dyDescent="0.3">
      <c r="A244" s="137" t="s">
        <v>364</v>
      </c>
      <c r="B244" s="150"/>
      <c r="C244" s="182"/>
      <c r="D244" s="183"/>
      <c r="E244" s="219"/>
      <c r="F244" s="174"/>
      <c r="G244" s="174"/>
      <c r="H244" s="174"/>
      <c r="I244" s="174"/>
      <c r="J244" s="174"/>
      <c r="K244" s="174"/>
      <c r="L244" s="174"/>
      <c r="M244" s="174"/>
      <c r="N244" s="174"/>
      <c r="O244" s="174"/>
      <c r="P244" s="174"/>
      <c r="Q244" s="175"/>
      <c r="R244" s="180"/>
      <c r="S244" s="175"/>
      <c r="T244" s="197"/>
      <c r="U244" s="125"/>
      <c r="V244" s="196"/>
      <c r="W244" s="684"/>
    </row>
    <row r="245" spans="1:23" s="112" customFormat="1" ht="8.25" customHeight="1" x14ac:dyDescent="0.3">
      <c r="A245" s="137"/>
      <c r="B245" s="150"/>
      <c r="C245" s="182"/>
      <c r="D245" s="183"/>
      <c r="E245" s="219"/>
      <c r="F245" s="174"/>
      <c r="G245" s="174"/>
      <c r="H245" s="174"/>
      <c r="I245" s="174"/>
      <c r="J245" s="174"/>
      <c r="K245" s="174"/>
      <c r="L245" s="174"/>
      <c r="M245" s="174"/>
      <c r="N245" s="174"/>
      <c r="O245" s="174"/>
      <c r="P245" s="174"/>
      <c r="Q245" s="175"/>
      <c r="R245" s="180"/>
      <c r="S245" s="175"/>
      <c r="T245" s="197"/>
      <c r="U245" s="125"/>
      <c r="V245" s="196"/>
      <c r="W245" s="684"/>
    </row>
    <row r="246" spans="1:23" s="112" customFormat="1" ht="13" x14ac:dyDescent="0.3">
      <c r="A246" s="116" t="s">
        <v>365</v>
      </c>
      <c r="B246" s="150"/>
      <c r="C246" s="182"/>
      <c r="D246" s="183"/>
      <c r="E246" s="219"/>
      <c r="F246" s="174"/>
      <c r="G246" s="174"/>
      <c r="H246" s="174"/>
      <c r="I246" s="174"/>
      <c r="J246" s="174"/>
      <c r="K246" s="174"/>
      <c r="L246" s="174"/>
      <c r="M246" s="174"/>
      <c r="N246" s="174"/>
      <c r="O246" s="174"/>
      <c r="P246" s="174"/>
      <c r="Q246" s="175"/>
      <c r="R246" s="180"/>
      <c r="S246" s="175"/>
      <c r="T246" s="197"/>
      <c r="U246" s="125"/>
      <c r="V246" s="196"/>
      <c r="W246" s="684"/>
    </row>
    <row r="247" spans="1:23" s="112" customFormat="1" ht="13" x14ac:dyDescent="0.3">
      <c r="A247" s="124"/>
      <c r="B247" s="117" t="s">
        <v>380</v>
      </c>
      <c r="C247" s="185"/>
      <c r="D247" s="174"/>
      <c r="E247" s="174"/>
      <c r="F247" s="174"/>
      <c r="G247" s="187">
        <v>-744</v>
      </c>
      <c r="H247" s="183"/>
      <c r="I247" s="174"/>
      <c r="J247" s="174"/>
      <c r="K247" s="174"/>
      <c r="L247" s="174"/>
      <c r="M247" s="174"/>
      <c r="N247" s="174"/>
      <c r="O247" s="174"/>
      <c r="P247" s="174"/>
      <c r="Q247" s="175"/>
      <c r="R247" s="180"/>
      <c r="S247" s="175"/>
      <c r="T247" s="197"/>
      <c r="U247" s="125"/>
      <c r="V247" s="196"/>
      <c r="W247" s="684"/>
    </row>
    <row r="248" spans="1:23" s="112" customFormat="1" ht="13" x14ac:dyDescent="0.3">
      <c r="A248" s="124"/>
      <c r="B248" s="117" t="s">
        <v>379</v>
      </c>
      <c r="C248" s="185"/>
      <c r="D248" s="174"/>
      <c r="E248" s="174"/>
      <c r="F248" s="174"/>
      <c r="G248" s="187">
        <v>-372</v>
      </c>
      <c r="H248" s="183"/>
      <c r="I248" s="174"/>
      <c r="J248" s="174"/>
      <c r="K248" s="174"/>
      <c r="L248" s="174"/>
      <c r="M248" s="174"/>
      <c r="N248" s="174"/>
      <c r="O248" s="174"/>
      <c r="P248" s="174"/>
      <c r="Q248" s="175"/>
      <c r="R248" s="180"/>
      <c r="S248" s="175"/>
      <c r="T248" s="197"/>
      <c r="U248" s="125"/>
      <c r="V248" s="196"/>
      <c r="W248" s="684"/>
    </row>
    <row r="249" spans="1:23" s="112" customFormat="1" ht="13" x14ac:dyDescent="0.3">
      <c r="A249" s="124"/>
      <c r="B249" s="117" t="s">
        <v>378</v>
      </c>
      <c r="C249" s="185"/>
      <c r="D249" s="174"/>
      <c r="E249" s="174"/>
      <c r="F249" s="174"/>
      <c r="G249" s="187">
        <v>-372</v>
      </c>
      <c r="H249" s="183"/>
      <c r="I249" s="174"/>
      <c r="J249" s="174"/>
      <c r="K249" s="174"/>
      <c r="L249" s="174"/>
      <c r="M249" s="174"/>
      <c r="N249" s="174"/>
      <c r="O249" s="174"/>
      <c r="P249" s="174"/>
      <c r="Q249" s="175"/>
      <c r="R249" s="180"/>
      <c r="S249" s="175"/>
      <c r="T249" s="197"/>
      <c r="U249" s="125"/>
      <c r="V249" s="196"/>
      <c r="W249" s="684"/>
    </row>
    <row r="250" spans="1:23" s="112" customFormat="1" ht="13" customHeight="1" x14ac:dyDescent="0.3">
      <c r="A250" s="124"/>
      <c r="B250" s="117" t="s">
        <v>377</v>
      </c>
      <c r="C250" s="185"/>
      <c r="D250" s="174"/>
      <c r="E250" s="174"/>
      <c r="F250" s="174"/>
      <c r="G250" s="174"/>
      <c r="H250" s="174"/>
      <c r="I250" s="187">
        <v>-372</v>
      </c>
      <c r="J250" s="183"/>
      <c r="K250" s="174"/>
      <c r="L250" s="174"/>
      <c r="M250" s="174"/>
      <c r="N250" s="174"/>
      <c r="O250" s="174"/>
      <c r="P250" s="174"/>
      <c r="Q250" s="175"/>
      <c r="R250" s="180"/>
      <c r="S250" s="175"/>
      <c r="T250" s="197"/>
      <c r="U250" s="125"/>
      <c r="V250" s="196"/>
      <c r="W250" s="684"/>
    </row>
    <row r="251" spans="1:23" s="112" customFormat="1" ht="13" x14ac:dyDescent="0.3">
      <c r="A251" s="124"/>
      <c r="B251" s="117" t="s">
        <v>376</v>
      </c>
      <c r="C251" s="185"/>
      <c r="D251" s="174"/>
      <c r="E251" s="174"/>
      <c r="F251" s="174"/>
      <c r="G251" s="174"/>
      <c r="H251" s="174"/>
      <c r="I251" s="174"/>
      <c r="J251" s="187">
        <v>-372</v>
      </c>
      <c r="K251" s="183"/>
      <c r="L251" s="183"/>
      <c r="M251" s="183"/>
      <c r="N251" s="183"/>
      <c r="O251" s="183"/>
      <c r="P251" s="183"/>
      <c r="Q251" s="188"/>
      <c r="R251" s="180"/>
      <c r="S251" s="175"/>
      <c r="T251" s="197"/>
      <c r="U251" s="125"/>
      <c r="V251" s="196"/>
      <c r="W251" s="684"/>
    </row>
    <row r="252" spans="1:23" s="112" customFormat="1" ht="13" x14ac:dyDescent="0.3">
      <c r="A252" s="116"/>
      <c r="B252" s="150" t="s">
        <v>375</v>
      </c>
      <c r="C252" s="185"/>
      <c r="D252" s="174"/>
      <c r="E252" s="219"/>
      <c r="F252" s="174"/>
      <c r="G252" s="174"/>
      <c r="H252" s="174"/>
      <c r="I252" s="174"/>
      <c r="J252" s="174"/>
      <c r="K252" s="187">
        <v>-372</v>
      </c>
      <c r="L252" s="187"/>
      <c r="M252" s="187"/>
      <c r="N252" s="187"/>
      <c r="O252" s="187"/>
      <c r="P252" s="187"/>
      <c r="Q252" s="189"/>
      <c r="R252" s="216"/>
      <c r="S252" s="196"/>
      <c r="T252" s="197"/>
      <c r="U252" s="125"/>
      <c r="V252" s="196"/>
      <c r="W252" s="684"/>
    </row>
    <row r="253" spans="1:23" s="112" customFormat="1" ht="13" x14ac:dyDescent="0.3">
      <c r="A253" s="116"/>
      <c r="B253" s="150" t="s">
        <v>374</v>
      </c>
      <c r="C253" s="185"/>
      <c r="D253" s="174"/>
      <c r="E253" s="219"/>
      <c r="F253" s="174"/>
      <c r="G253" s="174"/>
      <c r="H253" s="174"/>
      <c r="I253" s="174"/>
      <c r="J253" s="174"/>
      <c r="K253" s="174"/>
      <c r="L253" s="187">
        <v>-372</v>
      </c>
      <c r="M253" s="190"/>
      <c r="N253" s="174"/>
      <c r="O253" s="174"/>
      <c r="P253" s="174"/>
      <c r="Q253" s="175"/>
      <c r="R253" s="191"/>
      <c r="S253" s="175"/>
      <c r="T253" s="197"/>
      <c r="U253" s="125"/>
      <c r="V253" s="196"/>
      <c r="W253" s="684"/>
    </row>
    <row r="254" spans="1:23" s="112" customFormat="1" ht="13" x14ac:dyDescent="0.3">
      <c r="A254" s="116"/>
      <c r="B254" s="151" t="s">
        <v>373</v>
      </c>
      <c r="C254" s="185"/>
      <c r="D254" s="174"/>
      <c r="E254" s="219"/>
      <c r="F254" s="174"/>
      <c r="G254" s="174"/>
      <c r="H254" s="174"/>
      <c r="I254" s="174"/>
      <c r="J254" s="174"/>
      <c r="K254" s="174"/>
      <c r="L254" s="174"/>
      <c r="M254" s="187">
        <v>-372</v>
      </c>
      <c r="N254" s="190"/>
      <c r="O254" s="174"/>
      <c r="P254" s="174"/>
      <c r="Q254" s="175"/>
      <c r="R254" s="191"/>
      <c r="S254" s="175"/>
      <c r="T254" s="197"/>
      <c r="U254" s="125"/>
      <c r="V254" s="196"/>
      <c r="W254" s="684"/>
    </row>
    <row r="255" spans="1:23" s="112" customFormat="1" ht="12.75" customHeight="1" x14ac:dyDescent="0.3">
      <c r="A255" s="116"/>
      <c r="B255" s="150" t="s">
        <v>372</v>
      </c>
      <c r="C255" s="185"/>
      <c r="D255" s="174"/>
      <c r="E255" s="219"/>
      <c r="F255" s="174"/>
      <c r="G255" s="174"/>
      <c r="H255" s="174"/>
      <c r="I255" s="174"/>
      <c r="J255" s="174"/>
      <c r="K255" s="174"/>
      <c r="L255" s="174"/>
      <c r="M255" s="174"/>
      <c r="N255" s="187">
        <v>-372</v>
      </c>
      <c r="O255" s="190"/>
      <c r="P255" s="174"/>
      <c r="Q255" s="175"/>
      <c r="R255" s="191"/>
      <c r="S255" s="175"/>
      <c r="T255" s="197"/>
      <c r="U255" s="125"/>
      <c r="V255" s="196"/>
      <c r="W255" s="684"/>
    </row>
    <row r="256" spans="1:23" s="112" customFormat="1" ht="12.75" customHeight="1" x14ac:dyDescent="0.3">
      <c r="A256" s="116"/>
      <c r="B256" s="150" t="s">
        <v>371</v>
      </c>
      <c r="C256" s="185"/>
      <c r="D256" s="174"/>
      <c r="E256" s="219"/>
      <c r="F256" s="174"/>
      <c r="G256" s="174"/>
      <c r="H256" s="174"/>
      <c r="I256" s="174"/>
      <c r="J256" s="174"/>
      <c r="K256" s="174"/>
      <c r="L256" s="174"/>
      <c r="M256" s="174"/>
      <c r="N256" s="187">
        <v>-372</v>
      </c>
      <c r="O256" s="174"/>
      <c r="P256" s="190"/>
      <c r="Q256" s="175"/>
      <c r="R256" s="191"/>
      <c r="S256" s="175"/>
      <c r="T256" s="197"/>
      <c r="U256" s="125"/>
      <c r="V256" s="196"/>
      <c r="W256" s="684"/>
    </row>
    <row r="257" spans="1:23" s="112" customFormat="1" ht="12.75" customHeight="1" x14ac:dyDescent="0.3">
      <c r="A257" s="116"/>
      <c r="B257" s="150" t="s">
        <v>370</v>
      </c>
      <c r="C257" s="185"/>
      <c r="D257" s="174"/>
      <c r="E257" s="219"/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  <c r="P257" s="187">
        <v>-372</v>
      </c>
      <c r="Q257" s="225"/>
      <c r="R257" s="191"/>
      <c r="S257" s="175"/>
      <c r="T257" s="197"/>
      <c r="U257" s="125"/>
      <c r="V257" s="196"/>
      <c r="W257" s="684"/>
    </row>
    <row r="258" spans="1:23" s="112" customFormat="1" ht="12.75" customHeight="1" x14ac:dyDescent="0.3">
      <c r="A258" s="116"/>
      <c r="B258" s="150" t="s">
        <v>369</v>
      </c>
      <c r="C258" s="185"/>
      <c r="D258" s="174"/>
      <c r="E258" s="219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74"/>
      <c r="Q258" s="189">
        <v>-372</v>
      </c>
      <c r="R258" s="216"/>
      <c r="S258" s="175"/>
      <c r="T258" s="197"/>
      <c r="U258" s="125"/>
      <c r="V258" s="196"/>
      <c r="W258" s="684"/>
    </row>
    <row r="259" spans="1:23" s="112" customFormat="1" ht="13" x14ac:dyDescent="0.3">
      <c r="A259" s="124"/>
      <c r="B259" s="192" t="s">
        <v>410</v>
      </c>
      <c r="C259" s="185"/>
      <c r="D259" s="174"/>
      <c r="E259" s="197"/>
      <c r="F259" s="174"/>
      <c r="G259" s="174"/>
      <c r="H259" s="174"/>
      <c r="I259" s="174"/>
      <c r="J259" s="174"/>
      <c r="K259" s="174"/>
      <c r="L259" s="174"/>
      <c r="M259" s="174"/>
      <c r="N259" s="174"/>
      <c r="O259" s="174"/>
      <c r="P259" s="174"/>
      <c r="Q259" s="147">
        <v>-372</v>
      </c>
      <c r="R259" s="194"/>
      <c r="S259" s="226"/>
      <c r="T259" s="227"/>
      <c r="U259" s="689"/>
      <c r="V259" s="226"/>
      <c r="W259" s="690"/>
    </row>
    <row r="260" spans="1:23" s="112" customFormat="1" ht="13" x14ac:dyDescent="0.3">
      <c r="A260" s="124"/>
      <c r="B260" s="192" t="s">
        <v>368</v>
      </c>
      <c r="C260" s="185"/>
      <c r="D260" s="174"/>
      <c r="E260" s="197"/>
      <c r="F260" s="174"/>
      <c r="G260" s="174"/>
      <c r="H260" s="174"/>
      <c r="I260" s="174"/>
      <c r="J260" s="174"/>
      <c r="K260" s="174"/>
      <c r="L260" s="174"/>
      <c r="M260" s="174"/>
      <c r="N260" s="174"/>
      <c r="O260" s="174"/>
      <c r="P260" s="174"/>
      <c r="Q260" s="147"/>
      <c r="R260" s="194">
        <v>-372</v>
      </c>
      <c r="S260" s="194"/>
      <c r="T260" s="217"/>
      <c r="U260" s="46"/>
      <c r="V260" s="194"/>
      <c r="W260" s="581"/>
    </row>
    <row r="261" spans="1:23" s="112" customFormat="1" ht="13" x14ac:dyDescent="0.3">
      <c r="A261" s="124"/>
      <c r="B261" s="117" t="s">
        <v>367</v>
      </c>
      <c r="C261" s="185"/>
      <c r="D261" s="174"/>
      <c r="E261" s="197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174"/>
      <c r="Q261" s="147"/>
      <c r="R261" s="175"/>
      <c r="S261" s="194">
        <v>-372</v>
      </c>
      <c r="T261" s="217"/>
      <c r="U261" s="46"/>
      <c r="V261" s="194"/>
      <c r="W261" s="581"/>
    </row>
    <row r="262" spans="1:23" s="112" customFormat="1" ht="13" x14ac:dyDescent="0.3">
      <c r="A262" s="124"/>
      <c r="B262" s="117" t="s">
        <v>366</v>
      </c>
      <c r="C262" s="185"/>
      <c r="D262" s="174"/>
      <c r="E262" s="197"/>
      <c r="F262" s="174"/>
      <c r="G262" s="174"/>
      <c r="H262" s="174"/>
      <c r="I262" s="174"/>
      <c r="J262" s="174"/>
      <c r="K262" s="174"/>
      <c r="L262" s="174"/>
      <c r="M262" s="174"/>
      <c r="N262" s="174"/>
      <c r="O262" s="174"/>
      <c r="P262" s="174"/>
      <c r="Q262" s="147"/>
      <c r="R262" s="175"/>
      <c r="S262" s="194">
        <v>-372</v>
      </c>
      <c r="T262" s="217"/>
      <c r="U262" s="46"/>
      <c r="V262" s="194"/>
      <c r="W262" s="581"/>
    </row>
    <row r="263" spans="1:23" s="112" customFormat="1" ht="13" x14ac:dyDescent="0.3">
      <c r="A263" s="124"/>
      <c r="B263" s="117" t="s">
        <v>489</v>
      </c>
      <c r="C263" s="185"/>
      <c r="D263" s="174"/>
      <c r="E263" s="197"/>
      <c r="F263" s="174"/>
      <c r="G263" s="174"/>
      <c r="H263" s="174"/>
      <c r="I263" s="174"/>
      <c r="J263" s="174"/>
      <c r="K263" s="174"/>
      <c r="L263" s="174"/>
      <c r="M263" s="174"/>
      <c r="N263" s="174"/>
      <c r="O263" s="174"/>
      <c r="P263" s="174"/>
      <c r="Q263" s="147"/>
      <c r="R263" s="175"/>
      <c r="S263" s="194"/>
      <c r="T263" s="217">
        <v>-384</v>
      </c>
      <c r="U263" s="46"/>
      <c r="V263" s="194"/>
      <c r="W263" s="581"/>
    </row>
    <row r="264" spans="1:23" s="112" customFormat="1" ht="13" x14ac:dyDescent="0.3">
      <c r="A264" s="124"/>
      <c r="B264" s="117" t="s">
        <v>488</v>
      </c>
      <c r="C264" s="185"/>
      <c r="D264" s="174"/>
      <c r="E264" s="197"/>
      <c r="F264" s="174"/>
      <c r="G264" s="174"/>
      <c r="H264" s="174"/>
      <c r="I264" s="174"/>
      <c r="J264" s="174"/>
      <c r="K264" s="174"/>
      <c r="L264" s="174"/>
      <c r="M264" s="174"/>
      <c r="N264" s="174"/>
      <c r="O264" s="174"/>
      <c r="P264" s="174"/>
      <c r="Q264" s="147"/>
      <c r="R264" s="175"/>
      <c r="S264" s="194"/>
      <c r="T264" s="217"/>
      <c r="U264" s="46">
        <v>-384</v>
      </c>
      <c r="V264" s="194"/>
      <c r="W264" s="581"/>
    </row>
    <row r="265" spans="1:23" s="112" customFormat="1" ht="13" x14ac:dyDescent="0.3">
      <c r="A265" s="124"/>
      <c r="B265" s="117" t="s">
        <v>516</v>
      </c>
      <c r="C265" s="185"/>
      <c r="D265" s="174"/>
      <c r="E265" s="197"/>
      <c r="F265" s="174"/>
      <c r="G265" s="174"/>
      <c r="H265" s="174"/>
      <c r="I265" s="174"/>
      <c r="J265" s="174"/>
      <c r="K265" s="174"/>
      <c r="L265" s="174"/>
      <c r="M265" s="174"/>
      <c r="N265" s="174"/>
      <c r="O265" s="174"/>
      <c r="P265" s="174"/>
      <c r="Q265" s="147"/>
      <c r="R265" s="175"/>
      <c r="S265" s="194"/>
      <c r="T265" s="217"/>
      <c r="U265" s="46"/>
      <c r="V265" s="189">
        <v>-384</v>
      </c>
      <c r="W265" s="583"/>
    </row>
    <row r="266" spans="1:23" s="112" customFormat="1" ht="13" x14ac:dyDescent="0.3">
      <c r="A266" s="124"/>
      <c r="B266" s="117"/>
      <c r="C266" s="185"/>
      <c r="D266" s="174"/>
      <c r="E266" s="197"/>
      <c r="F266" s="174"/>
      <c r="G266" s="174"/>
      <c r="H266" s="174"/>
      <c r="I266" s="174"/>
      <c r="J266" s="174"/>
      <c r="K266" s="174"/>
      <c r="L266" s="174"/>
      <c r="M266" s="174"/>
      <c r="N266" s="174"/>
      <c r="O266" s="174"/>
      <c r="P266" s="174"/>
      <c r="Q266" s="147"/>
      <c r="R266" s="175"/>
      <c r="S266" s="194"/>
      <c r="T266" s="217"/>
      <c r="U266" s="46"/>
      <c r="V266" s="189"/>
      <c r="W266" s="583">
        <v>-384</v>
      </c>
    </row>
    <row r="267" spans="1:23" s="112" customFormat="1" ht="8.25" customHeight="1" x14ac:dyDescent="0.3">
      <c r="A267" s="124"/>
      <c r="B267" s="117"/>
      <c r="C267" s="123"/>
      <c r="D267" s="183"/>
      <c r="E267" s="174"/>
      <c r="F267" s="174"/>
      <c r="G267" s="174"/>
      <c r="H267" s="174"/>
      <c r="I267" s="174"/>
      <c r="J267" s="174"/>
      <c r="K267" s="174"/>
      <c r="L267" s="174"/>
      <c r="M267" s="174"/>
      <c r="N267" s="174"/>
      <c r="O267" s="174"/>
      <c r="P267" s="174"/>
      <c r="Q267" s="175"/>
      <c r="R267" s="180"/>
      <c r="S267" s="175"/>
      <c r="T267" s="197"/>
      <c r="U267" s="125"/>
      <c r="V267" s="196"/>
      <c r="W267" s="684"/>
    </row>
    <row r="268" spans="1:23" s="112" customFormat="1" ht="13" x14ac:dyDescent="0.3">
      <c r="A268" s="116" t="s">
        <v>382</v>
      </c>
      <c r="B268" s="117"/>
      <c r="C268" s="123"/>
      <c r="D268" s="183"/>
      <c r="E268" s="174"/>
      <c r="F268" s="174"/>
      <c r="G268" s="174"/>
      <c r="H268" s="174"/>
      <c r="I268" s="174"/>
      <c r="J268" s="174"/>
      <c r="K268" s="174"/>
      <c r="L268" s="174"/>
      <c r="M268" s="174"/>
      <c r="N268" s="174"/>
      <c r="O268" s="174"/>
      <c r="P268" s="174"/>
      <c r="Q268" s="175"/>
      <c r="R268" s="180"/>
      <c r="S268" s="175"/>
      <c r="T268" s="197"/>
      <c r="U268" s="125"/>
      <c r="V268" s="196"/>
      <c r="W268" s="684"/>
    </row>
    <row r="269" spans="1:23" s="112" customFormat="1" ht="13" x14ac:dyDescent="0.3">
      <c r="A269" s="124"/>
      <c r="B269" s="117" t="s">
        <v>380</v>
      </c>
      <c r="C269" s="185"/>
      <c r="D269" s="174"/>
      <c r="E269" s="174"/>
      <c r="F269" s="174"/>
      <c r="G269" s="187">
        <v>-480</v>
      </c>
      <c r="H269" s="183"/>
      <c r="I269" s="174"/>
      <c r="J269" s="174"/>
      <c r="K269" s="174"/>
      <c r="L269" s="174"/>
      <c r="M269" s="174"/>
      <c r="N269" s="174"/>
      <c r="O269" s="174"/>
      <c r="P269" s="174"/>
      <c r="Q269" s="175"/>
      <c r="R269" s="180"/>
      <c r="S269" s="175"/>
      <c r="T269" s="197"/>
      <c r="U269" s="125"/>
      <c r="V269" s="196"/>
      <c r="W269" s="684"/>
    </row>
    <row r="270" spans="1:23" s="112" customFormat="1" ht="13" x14ac:dyDescent="0.3">
      <c r="A270" s="124"/>
      <c r="B270" s="117" t="s">
        <v>379</v>
      </c>
      <c r="C270" s="185"/>
      <c r="D270" s="174"/>
      <c r="E270" s="174"/>
      <c r="F270" s="174"/>
      <c r="G270" s="147">
        <v>-240</v>
      </c>
      <c r="H270" s="183"/>
      <c r="I270" s="174"/>
      <c r="J270" s="174"/>
      <c r="K270" s="174"/>
      <c r="L270" s="174"/>
      <c r="M270" s="174"/>
      <c r="N270" s="174"/>
      <c r="O270" s="174"/>
      <c r="P270" s="174"/>
      <c r="Q270" s="175"/>
      <c r="R270" s="180"/>
      <c r="S270" s="175"/>
      <c r="T270" s="197"/>
      <c r="U270" s="125"/>
      <c r="V270" s="196"/>
      <c r="W270" s="684"/>
    </row>
    <row r="271" spans="1:23" s="112" customFormat="1" ht="13" x14ac:dyDescent="0.3">
      <c r="A271" s="124"/>
      <c r="B271" s="117" t="s">
        <v>378</v>
      </c>
      <c r="C271" s="185"/>
      <c r="D271" s="174"/>
      <c r="E271" s="174"/>
      <c r="F271" s="174"/>
      <c r="G271" s="147">
        <v>-240</v>
      </c>
      <c r="H271" s="183"/>
      <c r="I271" s="174"/>
      <c r="J271" s="174"/>
      <c r="K271" s="174"/>
      <c r="L271" s="174"/>
      <c r="M271" s="174"/>
      <c r="N271" s="174"/>
      <c r="O271" s="174"/>
      <c r="P271" s="174"/>
      <c r="Q271" s="175"/>
      <c r="R271" s="180"/>
      <c r="S271" s="175"/>
      <c r="T271" s="197"/>
      <c r="U271" s="125"/>
      <c r="V271" s="196"/>
      <c r="W271" s="684"/>
    </row>
    <row r="272" spans="1:23" s="112" customFormat="1" ht="13" x14ac:dyDescent="0.3">
      <c r="A272" s="124"/>
      <c r="B272" s="117" t="s">
        <v>377</v>
      </c>
      <c r="C272" s="185"/>
      <c r="D272" s="174"/>
      <c r="E272" s="174"/>
      <c r="F272" s="174"/>
      <c r="G272" s="174"/>
      <c r="H272" s="174"/>
      <c r="I272" s="147">
        <v>-240</v>
      </c>
      <c r="J272" s="183"/>
      <c r="K272" s="174"/>
      <c r="L272" s="174"/>
      <c r="M272" s="174"/>
      <c r="N272" s="174"/>
      <c r="O272" s="174"/>
      <c r="P272" s="174"/>
      <c r="Q272" s="175"/>
      <c r="R272" s="180"/>
      <c r="S272" s="175"/>
      <c r="T272" s="197"/>
      <c r="U272" s="125"/>
      <c r="V272" s="196"/>
      <c r="W272" s="684"/>
    </row>
    <row r="273" spans="1:23" s="112" customFormat="1" ht="13" x14ac:dyDescent="0.3">
      <c r="A273" s="124"/>
      <c r="B273" s="117" t="s">
        <v>376</v>
      </c>
      <c r="C273" s="185"/>
      <c r="D273" s="174"/>
      <c r="E273" s="174"/>
      <c r="F273" s="174"/>
      <c r="G273" s="174"/>
      <c r="H273" s="174"/>
      <c r="I273" s="174"/>
      <c r="J273" s="147">
        <v>-240</v>
      </c>
      <c r="K273" s="183"/>
      <c r="L273" s="183"/>
      <c r="M273" s="183"/>
      <c r="N273" s="183"/>
      <c r="O273" s="183"/>
      <c r="P273" s="183"/>
      <c r="Q273" s="188"/>
      <c r="R273" s="180"/>
      <c r="S273" s="175"/>
      <c r="T273" s="197"/>
      <c r="U273" s="125"/>
      <c r="V273" s="196"/>
      <c r="W273" s="684"/>
    </row>
    <row r="274" spans="1:23" s="112" customFormat="1" ht="13" x14ac:dyDescent="0.3">
      <c r="A274" s="116"/>
      <c r="B274" s="117" t="s">
        <v>375</v>
      </c>
      <c r="C274" s="185"/>
      <c r="D274" s="174"/>
      <c r="E274" s="174"/>
      <c r="F274" s="174"/>
      <c r="G274" s="174"/>
      <c r="H274" s="174"/>
      <c r="I274" s="174"/>
      <c r="J274" s="174"/>
      <c r="K274" s="147">
        <v>-240</v>
      </c>
      <c r="L274" s="187"/>
      <c r="M274" s="187"/>
      <c r="N274" s="187"/>
      <c r="O274" s="187"/>
      <c r="P274" s="187"/>
      <c r="Q274" s="189"/>
      <c r="R274" s="216"/>
      <c r="S274" s="196"/>
      <c r="T274" s="197"/>
      <c r="U274" s="125"/>
      <c r="V274" s="196"/>
      <c r="W274" s="684"/>
    </row>
    <row r="275" spans="1:23" s="112" customFormat="1" ht="13" x14ac:dyDescent="0.3">
      <c r="A275" s="116"/>
      <c r="B275" s="150" t="s">
        <v>374</v>
      </c>
      <c r="C275" s="185"/>
      <c r="D275" s="174"/>
      <c r="E275" s="219"/>
      <c r="F275" s="174"/>
      <c r="G275" s="174"/>
      <c r="H275" s="174"/>
      <c r="I275" s="174"/>
      <c r="J275" s="174"/>
      <c r="K275" s="174"/>
      <c r="L275" s="147">
        <v>-240</v>
      </c>
      <c r="M275" s="190"/>
      <c r="N275" s="174"/>
      <c r="O275" s="174"/>
      <c r="P275" s="174"/>
      <c r="Q275" s="175"/>
      <c r="R275" s="191"/>
      <c r="S275" s="175"/>
      <c r="T275" s="197"/>
      <c r="U275" s="125"/>
      <c r="V275" s="196"/>
      <c r="W275" s="684"/>
    </row>
    <row r="276" spans="1:23" s="112" customFormat="1" ht="13" x14ac:dyDescent="0.3">
      <c r="A276" s="116"/>
      <c r="B276" s="151" t="s">
        <v>373</v>
      </c>
      <c r="C276" s="185"/>
      <c r="D276" s="174"/>
      <c r="E276" s="219"/>
      <c r="F276" s="174"/>
      <c r="G276" s="174"/>
      <c r="H276" s="174"/>
      <c r="I276" s="174"/>
      <c r="J276" s="174"/>
      <c r="K276" s="174"/>
      <c r="L276" s="174"/>
      <c r="M276" s="147">
        <v>-240</v>
      </c>
      <c r="N276" s="190"/>
      <c r="O276" s="174"/>
      <c r="P276" s="174"/>
      <c r="Q276" s="175"/>
      <c r="R276" s="191"/>
      <c r="S276" s="175"/>
      <c r="T276" s="197"/>
      <c r="U276" s="125"/>
      <c r="V276" s="196"/>
      <c r="W276" s="684"/>
    </row>
    <row r="277" spans="1:23" s="112" customFormat="1" ht="13" x14ac:dyDescent="0.3">
      <c r="A277" s="116"/>
      <c r="B277" s="150" t="s">
        <v>372</v>
      </c>
      <c r="C277" s="185"/>
      <c r="D277" s="174"/>
      <c r="E277" s="219"/>
      <c r="F277" s="174"/>
      <c r="G277" s="174"/>
      <c r="H277" s="174"/>
      <c r="I277" s="174"/>
      <c r="J277" s="174"/>
      <c r="K277" s="174"/>
      <c r="L277" s="174"/>
      <c r="M277" s="174"/>
      <c r="N277" s="147">
        <v>-240</v>
      </c>
      <c r="O277" s="190"/>
      <c r="P277" s="174"/>
      <c r="Q277" s="175"/>
      <c r="R277" s="191"/>
      <c r="S277" s="175"/>
      <c r="T277" s="197"/>
      <c r="U277" s="125"/>
      <c r="V277" s="196"/>
      <c r="W277" s="684"/>
    </row>
    <row r="278" spans="1:23" s="112" customFormat="1" ht="13" x14ac:dyDescent="0.3">
      <c r="A278" s="116"/>
      <c r="B278" s="150" t="s">
        <v>371</v>
      </c>
      <c r="C278" s="185"/>
      <c r="D278" s="174"/>
      <c r="E278" s="219"/>
      <c r="F278" s="174"/>
      <c r="G278" s="174"/>
      <c r="H278" s="174"/>
      <c r="I278" s="174"/>
      <c r="J278" s="174"/>
      <c r="K278" s="174"/>
      <c r="L278" s="174"/>
      <c r="M278" s="174"/>
      <c r="N278" s="147">
        <v>-240</v>
      </c>
      <c r="O278" s="190"/>
      <c r="P278" s="174"/>
      <c r="Q278" s="175"/>
      <c r="R278" s="191"/>
      <c r="S278" s="175"/>
      <c r="T278" s="197"/>
      <c r="U278" s="125"/>
      <c r="V278" s="196"/>
      <c r="W278" s="684"/>
    </row>
    <row r="279" spans="1:23" s="112" customFormat="1" ht="13" x14ac:dyDescent="0.3">
      <c r="A279" s="116"/>
      <c r="B279" s="150" t="s">
        <v>370</v>
      </c>
      <c r="C279" s="185"/>
      <c r="D279" s="174"/>
      <c r="E279" s="219"/>
      <c r="F279" s="174"/>
      <c r="G279" s="174"/>
      <c r="H279" s="174"/>
      <c r="I279" s="174"/>
      <c r="J279" s="174"/>
      <c r="K279" s="174"/>
      <c r="L279" s="174"/>
      <c r="M279" s="174"/>
      <c r="N279" s="174"/>
      <c r="O279" s="174"/>
      <c r="P279" s="147">
        <v>-240</v>
      </c>
      <c r="Q279" s="225"/>
      <c r="R279" s="191"/>
      <c r="S279" s="175"/>
      <c r="T279" s="197"/>
      <c r="U279" s="125"/>
      <c r="V279" s="196"/>
      <c r="W279" s="684"/>
    </row>
    <row r="280" spans="1:23" s="112" customFormat="1" ht="13" x14ac:dyDescent="0.3">
      <c r="A280" s="116"/>
      <c r="B280" s="150" t="s">
        <v>369</v>
      </c>
      <c r="C280" s="185"/>
      <c r="D280" s="174"/>
      <c r="E280" s="219"/>
      <c r="F280" s="174"/>
      <c r="G280" s="174"/>
      <c r="H280" s="174"/>
      <c r="I280" s="174"/>
      <c r="J280" s="174"/>
      <c r="K280" s="174"/>
      <c r="L280" s="174"/>
      <c r="M280" s="174"/>
      <c r="N280" s="174"/>
      <c r="O280" s="174"/>
      <c r="P280" s="174"/>
      <c r="Q280" s="147">
        <v>-240</v>
      </c>
      <c r="R280" s="216"/>
      <c r="S280" s="175"/>
      <c r="T280" s="197"/>
      <c r="U280" s="125"/>
      <c r="V280" s="196"/>
      <c r="W280" s="684"/>
    </row>
    <row r="281" spans="1:23" s="112" customFormat="1" ht="13" x14ac:dyDescent="0.3">
      <c r="A281" s="124"/>
      <c r="B281" s="192" t="s">
        <v>410</v>
      </c>
      <c r="C281" s="185"/>
      <c r="D281" s="174"/>
      <c r="E281" s="197"/>
      <c r="F281" s="174"/>
      <c r="G281" s="174"/>
      <c r="H281" s="174"/>
      <c r="I281" s="174"/>
      <c r="J281" s="174"/>
      <c r="K281" s="174"/>
      <c r="L281" s="174"/>
      <c r="M281" s="174"/>
      <c r="N281" s="174"/>
      <c r="O281" s="174"/>
      <c r="P281" s="174"/>
      <c r="Q281" s="147">
        <v>-240</v>
      </c>
      <c r="R281" s="194"/>
      <c r="S281" s="226"/>
      <c r="T281" s="227"/>
      <c r="U281" s="689"/>
      <c r="V281" s="226"/>
      <c r="W281" s="690"/>
    </row>
    <row r="282" spans="1:23" s="112" customFormat="1" ht="13" x14ac:dyDescent="0.3">
      <c r="A282" s="124"/>
      <c r="B282" s="192" t="s">
        <v>368</v>
      </c>
      <c r="C282" s="185"/>
      <c r="D282" s="174"/>
      <c r="E282" s="197"/>
      <c r="F282" s="174"/>
      <c r="G282" s="174"/>
      <c r="H282" s="174"/>
      <c r="I282" s="174"/>
      <c r="J282" s="174"/>
      <c r="K282" s="174"/>
      <c r="L282" s="174"/>
      <c r="M282" s="174"/>
      <c r="N282" s="174"/>
      <c r="O282" s="174"/>
      <c r="P282" s="174"/>
      <c r="Q282" s="147"/>
      <c r="R282" s="194">
        <v>-240</v>
      </c>
      <c r="S282" s="226"/>
      <c r="T282" s="227"/>
      <c r="U282" s="689"/>
      <c r="V282" s="226"/>
      <c r="W282" s="690"/>
    </row>
    <row r="283" spans="1:23" s="112" customFormat="1" ht="13" x14ac:dyDescent="0.3">
      <c r="A283" s="124"/>
      <c r="B283" s="192" t="s">
        <v>367</v>
      </c>
      <c r="C283" s="185"/>
      <c r="D283" s="174"/>
      <c r="E283" s="197"/>
      <c r="F283" s="174"/>
      <c r="G283" s="174"/>
      <c r="H283" s="174"/>
      <c r="I283" s="174"/>
      <c r="J283" s="174"/>
      <c r="K283" s="174"/>
      <c r="L283" s="174"/>
      <c r="M283" s="174"/>
      <c r="N283" s="174"/>
      <c r="O283" s="174"/>
      <c r="P283" s="174"/>
      <c r="Q283" s="147"/>
      <c r="R283" s="194"/>
      <c r="S283" s="194">
        <v>-246</v>
      </c>
      <c r="T283" s="217"/>
      <c r="U283" s="46"/>
      <c r="V283" s="194"/>
      <c r="W283" s="581"/>
    </row>
    <row r="284" spans="1:23" s="112" customFormat="1" ht="13" x14ac:dyDescent="0.3">
      <c r="A284" s="124"/>
      <c r="B284" s="192" t="s">
        <v>366</v>
      </c>
      <c r="C284" s="185"/>
      <c r="D284" s="174"/>
      <c r="E284" s="197"/>
      <c r="F284" s="174"/>
      <c r="G284" s="174"/>
      <c r="H284" s="174"/>
      <c r="I284" s="174"/>
      <c r="J284" s="174"/>
      <c r="K284" s="174"/>
      <c r="L284" s="174"/>
      <c r="M284" s="174"/>
      <c r="N284" s="174"/>
      <c r="O284" s="174"/>
      <c r="P284" s="174"/>
      <c r="Q284" s="147"/>
      <c r="R284" s="194"/>
      <c r="S284" s="194">
        <v>-246</v>
      </c>
      <c r="T284" s="217"/>
      <c r="U284" s="46"/>
      <c r="V284" s="194"/>
      <c r="W284" s="581"/>
    </row>
    <row r="285" spans="1:23" s="112" customFormat="1" ht="13" x14ac:dyDescent="0.3">
      <c r="A285" s="124"/>
      <c r="B285" s="117" t="s">
        <v>489</v>
      </c>
      <c r="C285" s="185"/>
      <c r="D285" s="174"/>
      <c r="E285" s="197"/>
      <c r="F285" s="174"/>
      <c r="G285" s="174"/>
      <c r="H285" s="174"/>
      <c r="I285" s="174"/>
      <c r="J285" s="174"/>
      <c r="K285" s="174"/>
      <c r="L285" s="174"/>
      <c r="M285" s="174"/>
      <c r="N285" s="174"/>
      <c r="O285" s="174"/>
      <c r="P285" s="174"/>
      <c r="Q285" s="147"/>
      <c r="R285" s="175"/>
      <c r="S285" s="194"/>
      <c r="T285" s="217">
        <v>-252</v>
      </c>
      <c r="U285" s="46"/>
      <c r="V285" s="194"/>
      <c r="W285" s="581"/>
    </row>
    <row r="286" spans="1:23" s="112" customFormat="1" ht="13" x14ac:dyDescent="0.3">
      <c r="A286" s="124"/>
      <c r="B286" s="117" t="s">
        <v>488</v>
      </c>
      <c r="C286" s="185"/>
      <c r="D286" s="174"/>
      <c r="E286" s="197"/>
      <c r="F286" s="174"/>
      <c r="G286" s="174"/>
      <c r="H286" s="174"/>
      <c r="I286" s="174"/>
      <c r="J286" s="174"/>
      <c r="K286" s="174"/>
      <c r="L286" s="174"/>
      <c r="M286" s="174"/>
      <c r="N286" s="174"/>
      <c r="O286" s="174"/>
      <c r="P286" s="174"/>
      <c r="Q286" s="147"/>
      <c r="R286" s="175"/>
      <c r="S286" s="194"/>
      <c r="T286" s="217"/>
      <c r="U286" s="46">
        <v>-252</v>
      </c>
      <c r="V286" s="194"/>
      <c r="W286" s="581"/>
    </row>
    <row r="287" spans="1:23" s="112" customFormat="1" ht="13" x14ac:dyDescent="0.3">
      <c r="A287" s="124"/>
      <c r="B287" s="117" t="s">
        <v>516</v>
      </c>
      <c r="C287" s="185"/>
      <c r="D287" s="174"/>
      <c r="E287" s="197"/>
      <c r="F287" s="174"/>
      <c r="G287" s="174"/>
      <c r="H287" s="174"/>
      <c r="I287" s="174"/>
      <c r="J287" s="174"/>
      <c r="K287" s="174"/>
      <c r="L287" s="174"/>
      <c r="M287" s="174"/>
      <c r="N287" s="174"/>
      <c r="O287" s="174"/>
      <c r="P287" s="174"/>
      <c r="Q287" s="147"/>
      <c r="R287" s="175"/>
      <c r="S287" s="194"/>
      <c r="T287" s="217"/>
      <c r="U287" s="46"/>
      <c r="V287" s="189">
        <v>-252</v>
      </c>
      <c r="W287" s="583"/>
    </row>
    <row r="288" spans="1:23" s="112" customFormat="1" ht="13" x14ac:dyDescent="0.3">
      <c r="A288" s="124"/>
      <c r="B288" s="117"/>
      <c r="C288" s="185"/>
      <c r="D288" s="174"/>
      <c r="E288" s="197"/>
      <c r="F288" s="174"/>
      <c r="G288" s="174"/>
      <c r="H288" s="174"/>
      <c r="I288" s="174"/>
      <c r="J288" s="174"/>
      <c r="K288" s="174"/>
      <c r="L288" s="174"/>
      <c r="M288" s="174"/>
      <c r="N288" s="174"/>
      <c r="O288" s="174"/>
      <c r="P288" s="174"/>
      <c r="Q288" s="147"/>
      <c r="R288" s="175"/>
      <c r="S288" s="194"/>
      <c r="T288" s="217"/>
      <c r="U288" s="46"/>
      <c r="V288" s="189"/>
      <c r="W288" s="583">
        <v>-252</v>
      </c>
    </row>
    <row r="289" spans="1:23" s="112" customFormat="1" ht="8.25" customHeight="1" x14ac:dyDescent="0.3">
      <c r="A289" s="116"/>
      <c r="B289" s="117"/>
      <c r="C289" s="123"/>
      <c r="D289" s="183"/>
      <c r="E289" s="174"/>
      <c r="F289" s="174"/>
      <c r="G289" s="174"/>
      <c r="H289" s="174"/>
      <c r="I289" s="174"/>
      <c r="J289" s="174"/>
      <c r="K289" s="174"/>
      <c r="L289" s="174"/>
      <c r="M289" s="174"/>
      <c r="N289" s="174"/>
      <c r="O289" s="174"/>
      <c r="P289" s="174"/>
      <c r="Q289" s="175"/>
      <c r="R289" s="180"/>
      <c r="S289" s="175"/>
      <c r="T289" s="197"/>
      <c r="U289" s="125"/>
      <c r="V289" s="196"/>
      <c r="W289" s="684"/>
    </row>
    <row r="290" spans="1:23" s="112" customFormat="1" ht="13" x14ac:dyDescent="0.3">
      <c r="A290" s="137" t="s">
        <v>411</v>
      </c>
      <c r="B290" s="117"/>
      <c r="C290" s="118"/>
      <c r="D290" s="228"/>
      <c r="E290" s="173"/>
      <c r="F290" s="174"/>
      <c r="G290" s="174"/>
      <c r="H290" s="174"/>
      <c r="I290" s="174"/>
      <c r="J290" s="174"/>
      <c r="K290" s="174"/>
      <c r="L290" s="174"/>
      <c r="M290" s="174"/>
      <c r="N290" s="174"/>
      <c r="O290" s="174"/>
      <c r="P290" s="174"/>
      <c r="Q290" s="175"/>
      <c r="R290" s="180"/>
      <c r="S290" s="175"/>
      <c r="T290" s="197"/>
      <c r="U290" s="125"/>
      <c r="V290" s="196"/>
      <c r="W290" s="684"/>
    </row>
    <row r="291" spans="1:23" s="112" customFormat="1" ht="13" x14ac:dyDescent="0.3">
      <c r="A291" s="124"/>
      <c r="B291" s="117" t="s">
        <v>412</v>
      </c>
      <c r="C291" s="185"/>
      <c r="D291" s="174"/>
      <c r="E291" s="174"/>
      <c r="F291" s="174"/>
      <c r="G291" s="217">
        <v>-414.09</v>
      </c>
      <c r="H291" s="183"/>
      <c r="I291" s="174"/>
      <c r="J291" s="174"/>
      <c r="K291" s="174"/>
      <c r="L291" s="174"/>
      <c r="M291" s="174"/>
      <c r="N291" s="174"/>
      <c r="O291" s="174"/>
      <c r="P291" s="174"/>
      <c r="Q291" s="175"/>
      <c r="R291" s="180"/>
      <c r="S291" s="196"/>
      <c r="T291" s="197"/>
      <c r="U291" s="125"/>
      <c r="V291" s="196"/>
      <c r="W291" s="684"/>
    </row>
    <row r="292" spans="1:23" s="112" customFormat="1" ht="8.25" customHeight="1" x14ac:dyDescent="0.3">
      <c r="A292" s="124"/>
      <c r="B292" s="117"/>
      <c r="C292" s="118"/>
      <c r="D292" s="172"/>
      <c r="E292" s="173"/>
      <c r="F292" s="174"/>
      <c r="G292" s="174"/>
      <c r="H292" s="174"/>
      <c r="I292" s="174"/>
      <c r="J292" s="174"/>
      <c r="K292" s="174"/>
      <c r="L292" s="174"/>
      <c r="M292" s="174"/>
      <c r="N292" s="174"/>
      <c r="O292" s="174"/>
      <c r="P292" s="174"/>
      <c r="Q292" s="175"/>
      <c r="R292" s="180"/>
      <c r="S292" s="175"/>
      <c r="T292" s="197"/>
      <c r="U292" s="125"/>
      <c r="V292" s="196"/>
      <c r="W292" s="684"/>
    </row>
    <row r="293" spans="1:23" s="112" customFormat="1" ht="12.75" customHeight="1" x14ac:dyDescent="0.3">
      <c r="A293" s="137" t="s">
        <v>385</v>
      </c>
      <c r="B293" s="117"/>
      <c r="C293" s="123"/>
      <c r="D293" s="190"/>
      <c r="E293" s="173"/>
      <c r="F293" s="174"/>
      <c r="G293" s="174"/>
      <c r="H293" s="174"/>
      <c r="I293" s="174"/>
      <c r="J293" s="174"/>
      <c r="K293" s="174"/>
      <c r="L293" s="174"/>
      <c r="M293" s="174"/>
      <c r="N293" s="174"/>
      <c r="O293" s="174"/>
      <c r="P293" s="174"/>
      <c r="Q293" s="175"/>
      <c r="R293" s="191"/>
      <c r="S293" s="175"/>
      <c r="T293" s="197"/>
      <c r="U293" s="125"/>
      <c r="V293" s="196"/>
      <c r="W293" s="684"/>
    </row>
    <row r="294" spans="1:23" s="112" customFormat="1" ht="13" x14ac:dyDescent="0.3">
      <c r="A294" s="154"/>
      <c r="B294" s="112" t="s">
        <v>390</v>
      </c>
      <c r="C294" s="185"/>
      <c r="D294" s="220">
        <v>-3</v>
      </c>
      <c r="E294" s="183"/>
      <c r="F294" s="174"/>
      <c r="G294" s="174"/>
      <c r="H294" s="174"/>
      <c r="I294" s="174"/>
      <c r="J294" s="174"/>
      <c r="K294" s="174"/>
      <c r="L294" s="174"/>
      <c r="M294" s="174"/>
      <c r="N294" s="174"/>
      <c r="O294" s="174"/>
      <c r="P294" s="174"/>
      <c r="Q294" s="175"/>
      <c r="R294" s="180"/>
      <c r="S294" s="175"/>
      <c r="T294" s="197"/>
      <c r="U294" s="125"/>
      <c r="V294" s="196"/>
      <c r="W294" s="684"/>
    </row>
    <row r="295" spans="1:23" s="112" customFormat="1" ht="13" x14ac:dyDescent="0.3">
      <c r="A295" s="154"/>
      <c r="B295" s="112" t="s">
        <v>389</v>
      </c>
      <c r="C295" s="185"/>
      <c r="D295" s="174"/>
      <c r="E295" s="173"/>
      <c r="F295" s="220">
        <v>-1.05</v>
      </c>
      <c r="G295" s="183"/>
      <c r="H295" s="174"/>
      <c r="I295" s="174"/>
      <c r="J295" s="174"/>
      <c r="K295" s="174"/>
      <c r="L295" s="174"/>
      <c r="M295" s="174"/>
      <c r="N295" s="174"/>
      <c r="O295" s="174"/>
      <c r="P295" s="174"/>
      <c r="Q295" s="175"/>
      <c r="R295" s="180"/>
      <c r="S295" s="175"/>
      <c r="T295" s="197"/>
      <c r="U295" s="125"/>
      <c r="V295" s="196"/>
      <c r="W295" s="684"/>
    </row>
    <row r="296" spans="1:23" s="112" customFormat="1" ht="13" x14ac:dyDescent="0.3">
      <c r="A296" s="124"/>
      <c r="B296" s="150" t="s">
        <v>388</v>
      </c>
      <c r="C296" s="185"/>
      <c r="D296" s="174"/>
      <c r="E296" s="219"/>
      <c r="F296" s="174"/>
      <c r="G296" s="174"/>
      <c r="H296" s="174"/>
      <c r="I296" s="174"/>
      <c r="J296" s="187">
        <v>-11.35</v>
      </c>
      <c r="K296" s="183"/>
      <c r="L296" s="183"/>
      <c r="M296" s="183"/>
      <c r="N296" s="183"/>
      <c r="O296" s="183"/>
      <c r="P296" s="183"/>
      <c r="Q296" s="188"/>
      <c r="R296" s="180"/>
      <c r="S296" s="196"/>
      <c r="T296" s="197"/>
      <c r="U296" s="125"/>
      <c r="V296" s="196"/>
      <c r="W296" s="684"/>
    </row>
    <row r="297" spans="1:23" s="112" customFormat="1" ht="13" x14ac:dyDescent="0.3">
      <c r="A297" s="137"/>
      <c r="B297" s="150" t="s">
        <v>387</v>
      </c>
      <c r="C297" s="185"/>
      <c r="D297" s="174"/>
      <c r="E297" s="173"/>
      <c r="F297" s="174"/>
      <c r="G297" s="174"/>
      <c r="H297" s="174"/>
      <c r="I297" s="174"/>
      <c r="J297" s="187">
        <v>-190.96</v>
      </c>
      <c r="K297" s="190"/>
      <c r="L297" s="174"/>
      <c r="M297" s="174"/>
      <c r="N297" s="174"/>
      <c r="O297" s="174"/>
      <c r="P297" s="174"/>
      <c r="Q297" s="175"/>
      <c r="R297" s="191"/>
      <c r="S297" s="175"/>
      <c r="T297" s="197"/>
      <c r="U297" s="125"/>
      <c r="V297" s="196"/>
      <c r="W297" s="684"/>
    </row>
    <row r="298" spans="1:23" s="112" customFormat="1" ht="12.75" customHeight="1" x14ac:dyDescent="0.3">
      <c r="A298" s="124"/>
      <c r="B298" s="117" t="s">
        <v>391</v>
      </c>
      <c r="C298" s="185"/>
      <c r="D298" s="174"/>
      <c r="E298" s="173"/>
      <c r="F298" s="174"/>
      <c r="G298" s="174"/>
      <c r="H298" s="174"/>
      <c r="I298" s="174"/>
      <c r="J298" s="174"/>
      <c r="K298" s="174"/>
      <c r="L298" s="174"/>
      <c r="M298" s="187">
        <v>-30.48</v>
      </c>
      <c r="N298" s="190"/>
      <c r="O298" s="174"/>
      <c r="P298" s="174"/>
      <c r="Q298" s="175"/>
      <c r="R298" s="191"/>
      <c r="S298" s="175"/>
      <c r="T298" s="197"/>
      <c r="U298" s="125"/>
      <c r="V298" s="196"/>
      <c r="W298" s="684"/>
    </row>
    <row r="299" spans="1:23" s="112" customFormat="1" ht="12.75" customHeight="1" x14ac:dyDescent="0.3">
      <c r="A299" s="124"/>
      <c r="B299" s="117" t="s">
        <v>392</v>
      </c>
      <c r="C299" s="185"/>
      <c r="D299" s="174"/>
      <c r="E299" s="173"/>
      <c r="F299" s="174"/>
      <c r="G299" s="174"/>
      <c r="H299" s="174"/>
      <c r="I299" s="174"/>
      <c r="J299" s="174"/>
      <c r="K299" s="174"/>
      <c r="L299" s="174"/>
      <c r="M299" s="187">
        <v>-254.99</v>
      </c>
      <c r="N299" s="190"/>
      <c r="O299" s="174"/>
      <c r="P299" s="174"/>
      <c r="Q299" s="175"/>
      <c r="R299" s="191"/>
      <c r="S299" s="175"/>
      <c r="T299" s="197"/>
      <c r="U299" s="125"/>
      <c r="V299" s="196"/>
      <c r="W299" s="684"/>
    </row>
    <row r="300" spans="1:23" s="112" customFormat="1" ht="12.75" customHeight="1" x14ac:dyDescent="0.3">
      <c r="A300" s="124"/>
      <c r="B300" s="117" t="s">
        <v>391</v>
      </c>
      <c r="C300" s="185"/>
      <c r="D300" s="174"/>
      <c r="E300" s="173"/>
      <c r="F300" s="174"/>
      <c r="G300" s="174"/>
      <c r="H300" s="174"/>
      <c r="I300" s="174"/>
      <c r="J300" s="174"/>
      <c r="K300" s="174"/>
      <c r="L300" s="174"/>
      <c r="M300" s="174"/>
      <c r="N300" s="187">
        <v>-39</v>
      </c>
      <c r="O300" s="190"/>
      <c r="P300" s="174"/>
      <c r="Q300" s="175"/>
      <c r="R300" s="194"/>
      <c r="S300" s="175"/>
      <c r="T300" s="197"/>
      <c r="U300" s="125"/>
      <c r="V300" s="196"/>
      <c r="W300" s="684"/>
    </row>
    <row r="301" spans="1:23" s="112" customFormat="1" ht="12.75" customHeight="1" x14ac:dyDescent="0.3">
      <c r="A301" s="124"/>
      <c r="B301" s="117" t="s">
        <v>386</v>
      </c>
      <c r="C301" s="185"/>
      <c r="D301" s="174"/>
      <c r="E301" s="173"/>
      <c r="F301" s="174"/>
      <c r="G301" s="174"/>
      <c r="H301" s="174"/>
      <c r="I301" s="174"/>
      <c r="J301" s="174"/>
      <c r="K301" s="174"/>
      <c r="L301" s="174"/>
      <c r="M301" s="174"/>
      <c r="N301" s="187"/>
      <c r="O301" s="190"/>
      <c r="P301" s="174"/>
      <c r="Q301" s="175"/>
      <c r="R301" s="194"/>
      <c r="S301" s="194">
        <v>-11.46</v>
      </c>
      <c r="T301" s="217"/>
      <c r="U301" s="46"/>
      <c r="V301" s="194"/>
      <c r="W301" s="581"/>
    </row>
    <row r="302" spans="1:23" s="112" customFormat="1" ht="12.75" customHeight="1" x14ac:dyDescent="0.3">
      <c r="A302" s="124"/>
      <c r="B302" s="588" t="s">
        <v>390</v>
      </c>
      <c r="C302" s="185"/>
      <c r="D302" s="174"/>
      <c r="E302" s="173"/>
      <c r="F302" s="174"/>
      <c r="G302" s="174"/>
      <c r="H302" s="174"/>
      <c r="I302" s="174"/>
      <c r="J302" s="174"/>
      <c r="K302" s="174"/>
      <c r="L302" s="174"/>
      <c r="M302" s="174"/>
      <c r="N302" s="187"/>
      <c r="O302" s="190"/>
      <c r="P302" s="174"/>
      <c r="Q302" s="175"/>
      <c r="R302" s="194"/>
      <c r="S302" s="194"/>
      <c r="T302" s="217"/>
      <c r="U302" s="46"/>
      <c r="V302" s="194"/>
      <c r="W302" s="581">
        <v>-3.7</v>
      </c>
    </row>
    <row r="303" spans="1:23" s="112" customFormat="1" ht="8.25" customHeight="1" x14ac:dyDescent="0.3">
      <c r="A303" s="124"/>
      <c r="B303" s="117"/>
      <c r="C303" s="118"/>
      <c r="D303" s="172"/>
      <c r="E303" s="173"/>
      <c r="F303" s="174"/>
      <c r="G303" s="174"/>
      <c r="H303" s="174"/>
      <c r="I303" s="174"/>
      <c r="J303" s="174"/>
      <c r="K303" s="174"/>
      <c r="L303" s="174"/>
      <c r="M303" s="174"/>
      <c r="N303" s="174"/>
      <c r="O303" s="174"/>
      <c r="P303" s="174"/>
      <c r="Q303" s="175"/>
      <c r="R303" s="180"/>
      <c r="S303" s="175"/>
      <c r="T303" s="197"/>
      <c r="U303" s="125"/>
      <c r="V303" s="196"/>
      <c r="W303" s="684"/>
    </row>
    <row r="304" spans="1:23" s="112" customFormat="1" ht="13" x14ac:dyDescent="0.3">
      <c r="A304" s="137" t="s">
        <v>393</v>
      </c>
      <c r="B304" s="117"/>
      <c r="C304" s="118"/>
      <c r="D304" s="172"/>
      <c r="E304" s="173"/>
      <c r="F304" s="174"/>
      <c r="G304" s="174"/>
      <c r="H304" s="174"/>
      <c r="I304" s="174"/>
      <c r="J304" s="174"/>
      <c r="K304" s="174"/>
      <c r="L304" s="174"/>
      <c r="M304" s="174"/>
      <c r="N304" s="174"/>
      <c r="O304" s="174"/>
      <c r="P304" s="174"/>
      <c r="Q304" s="175"/>
      <c r="R304" s="180"/>
      <c r="S304" s="175"/>
      <c r="T304" s="197"/>
      <c r="U304" s="125"/>
      <c r="V304" s="196"/>
      <c r="W304" s="684"/>
    </row>
    <row r="305" spans="1:23" s="112" customFormat="1" ht="8.25" customHeight="1" x14ac:dyDescent="0.3">
      <c r="A305" s="137"/>
      <c r="B305" s="117"/>
      <c r="C305" s="118"/>
      <c r="D305" s="172"/>
      <c r="E305" s="173"/>
      <c r="F305" s="174"/>
      <c r="G305" s="174"/>
      <c r="H305" s="174"/>
      <c r="I305" s="174"/>
      <c r="J305" s="174"/>
      <c r="K305" s="174"/>
      <c r="L305" s="174"/>
      <c r="M305" s="174"/>
      <c r="N305" s="174"/>
      <c r="O305" s="174"/>
      <c r="P305" s="174"/>
      <c r="Q305" s="175"/>
      <c r="R305" s="180"/>
      <c r="S305" s="175"/>
      <c r="T305" s="197"/>
      <c r="U305" s="125"/>
      <c r="V305" s="196"/>
      <c r="W305" s="684"/>
    </row>
    <row r="306" spans="1:23" s="112" customFormat="1" ht="13" x14ac:dyDescent="0.3">
      <c r="A306" s="154" t="s">
        <v>394</v>
      </c>
      <c r="B306" s="117"/>
      <c r="C306" s="118"/>
      <c r="D306" s="172"/>
      <c r="E306" s="173"/>
      <c r="F306" s="174"/>
      <c r="G306" s="174"/>
      <c r="H306" s="174"/>
      <c r="I306" s="174"/>
      <c r="J306" s="174"/>
      <c r="K306" s="174"/>
      <c r="L306" s="174"/>
      <c r="M306" s="174"/>
      <c r="N306" s="174"/>
      <c r="O306" s="174"/>
      <c r="P306" s="174"/>
      <c r="Q306" s="175"/>
      <c r="R306" s="180"/>
      <c r="S306" s="175"/>
      <c r="T306" s="197"/>
      <c r="U306" s="125"/>
      <c r="V306" s="196"/>
      <c r="W306" s="684"/>
    </row>
    <row r="307" spans="1:23" s="112" customFormat="1" ht="13" x14ac:dyDescent="0.3">
      <c r="A307" s="124"/>
      <c r="B307" s="117" t="s">
        <v>395</v>
      </c>
      <c r="C307" s="185"/>
      <c r="D307" s="174"/>
      <c r="E307" s="187">
        <v>-9</v>
      </c>
      <c r="F307" s="183"/>
      <c r="G307" s="174"/>
      <c r="H307" s="174"/>
      <c r="I307" s="174"/>
      <c r="J307" s="174"/>
      <c r="K307" s="174"/>
      <c r="L307" s="174"/>
      <c r="M307" s="174"/>
      <c r="N307" s="174"/>
      <c r="O307" s="174"/>
      <c r="P307" s="174"/>
      <c r="Q307" s="175"/>
      <c r="R307" s="180"/>
      <c r="S307" s="175"/>
      <c r="T307" s="197"/>
      <c r="U307" s="125"/>
      <c r="V307" s="196"/>
      <c r="W307" s="684"/>
    </row>
    <row r="308" spans="1:23" s="112" customFormat="1" ht="13" x14ac:dyDescent="0.3">
      <c r="A308" s="124"/>
      <c r="B308" s="117" t="s">
        <v>395</v>
      </c>
      <c r="C308" s="185"/>
      <c r="D308" s="174"/>
      <c r="E308" s="174"/>
      <c r="F308" s="187">
        <v>-9</v>
      </c>
      <c r="G308" s="183"/>
      <c r="H308" s="174"/>
      <c r="I308" s="174"/>
      <c r="J308" s="174"/>
      <c r="K308" s="174"/>
      <c r="L308" s="174"/>
      <c r="M308" s="174"/>
      <c r="N308" s="174"/>
      <c r="O308" s="174"/>
      <c r="P308" s="174"/>
      <c r="Q308" s="175"/>
      <c r="R308" s="180"/>
      <c r="S308" s="175"/>
      <c r="T308" s="197"/>
      <c r="U308" s="125"/>
      <c r="V308" s="196"/>
      <c r="W308" s="684"/>
    </row>
    <row r="309" spans="1:23" s="112" customFormat="1" ht="13" x14ac:dyDescent="0.3">
      <c r="A309" s="124"/>
      <c r="B309" s="117" t="s">
        <v>395</v>
      </c>
      <c r="C309" s="185"/>
      <c r="D309" s="174"/>
      <c r="E309" s="174"/>
      <c r="F309" s="174"/>
      <c r="G309" s="187">
        <v>-9</v>
      </c>
      <c r="H309" s="183"/>
      <c r="I309" s="174"/>
      <c r="J309" s="174"/>
      <c r="K309" s="174"/>
      <c r="L309" s="174"/>
      <c r="M309" s="174"/>
      <c r="N309" s="174"/>
      <c r="O309" s="174"/>
      <c r="P309" s="174"/>
      <c r="Q309" s="175"/>
      <c r="R309" s="180"/>
      <c r="S309" s="175"/>
      <c r="T309" s="197"/>
      <c r="U309" s="125"/>
      <c r="V309" s="196"/>
      <c r="W309" s="684"/>
    </row>
    <row r="310" spans="1:23" s="112" customFormat="1" ht="13" x14ac:dyDescent="0.3">
      <c r="A310" s="124"/>
      <c r="B310" s="117" t="s">
        <v>395</v>
      </c>
      <c r="C310" s="185"/>
      <c r="D310" s="174"/>
      <c r="E310" s="174"/>
      <c r="F310" s="174"/>
      <c r="G310" s="174"/>
      <c r="H310" s="187">
        <v>-9</v>
      </c>
      <c r="I310" s="183"/>
      <c r="J310" s="174"/>
      <c r="K310" s="174"/>
      <c r="L310" s="174"/>
      <c r="M310" s="174"/>
      <c r="N310" s="174"/>
      <c r="O310" s="174"/>
      <c r="P310" s="174"/>
      <c r="Q310" s="175"/>
      <c r="R310" s="180"/>
      <c r="S310" s="175"/>
      <c r="T310" s="197"/>
      <c r="U310" s="125"/>
      <c r="V310" s="196"/>
      <c r="W310" s="684"/>
    </row>
    <row r="311" spans="1:23" s="112" customFormat="1" ht="13" x14ac:dyDescent="0.3">
      <c r="A311" s="124"/>
      <c r="B311" s="117" t="s">
        <v>395</v>
      </c>
      <c r="C311" s="185"/>
      <c r="D311" s="174"/>
      <c r="E311" s="174"/>
      <c r="F311" s="174"/>
      <c r="G311" s="174"/>
      <c r="H311" s="174"/>
      <c r="I311" s="187">
        <v>-9</v>
      </c>
      <c r="J311" s="183"/>
      <c r="K311" s="174"/>
      <c r="L311" s="174"/>
      <c r="M311" s="174"/>
      <c r="N311" s="174"/>
      <c r="O311" s="174"/>
      <c r="P311" s="174"/>
      <c r="Q311" s="175"/>
      <c r="R311" s="180"/>
      <c r="S311" s="175"/>
      <c r="T311" s="197"/>
      <c r="U311" s="125"/>
      <c r="V311" s="196"/>
      <c r="W311" s="684"/>
    </row>
    <row r="312" spans="1:23" s="112" customFormat="1" ht="13" x14ac:dyDescent="0.3">
      <c r="A312" s="124"/>
      <c r="B312" s="117" t="s">
        <v>395</v>
      </c>
      <c r="C312" s="185"/>
      <c r="D312" s="174"/>
      <c r="E312" s="174"/>
      <c r="F312" s="174"/>
      <c r="G312" s="174"/>
      <c r="H312" s="174"/>
      <c r="I312" s="174"/>
      <c r="J312" s="187">
        <v>-9</v>
      </c>
      <c r="K312" s="183"/>
      <c r="L312" s="183"/>
      <c r="M312" s="183"/>
      <c r="N312" s="183"/>
      <c r="O312" s="183"/>
      <c r="P312" s="183"/>
      <c r="Q312" s="188"/>
      <c r="R312" s="180"/>
      <c r="S312" s="175"/>
      <c r="T312" s="197"/>
      <c r="U312" s="125"/>
      <c r="V312" s="196"/>
      <c r="W312" s="684"/>
    </row>
    <row r="313" spans="1:23" s="112" customFormat="1" ht="13" x14ac:dyDescent="0.3">
      <c r="A313" s="124"/>
      <c r="B313" s="117" t="s">
        <v>395</v>
      </c>
      <c r="C313" s="185"/>
      <c r="D313" s="174"/>
      <c r="E313" s="174"/>
      <c r="F313" s="174"/>
      <c r="G313" s="174"/>
      <c r="H313" s="174"/>
      <c r="I313" s="174"/>
      <c r="J313" s="187"/>
      <c r="K313" s="228">
        <v>-9</v>
      </c>
      <c r="L313" s="228"/>
      <c r="M313" s="228"/>
      <c r="N313" s="228"/>
      <c r="O313" s="228"/>
      <c r="P313" s="228"/>
      <c r="Q313" s="229"/>
      <c r="R313" s="180"/>
      <c r="S313" s="196"/>
      <c r="T313" s="197"/>
      <c r="U313" s="125"/>
      <c r="V313" s="196"/>
      <c r="W313" s="684"/>
    </row>
    <row r="314" spans="1:23" s="112" customFormat="1" ht="13" x14ac:dyDescent="0.3">
      <c r="A314" s="116"/>
      <c r="B314" s="117" t="s">
        <v>395</v>
      </c>
      <c r="C314" s="185"/>
      <c r="D314" s="190"/>
      <c r="E314" s="219"/>
      <c r="F314" s="174"/>
      <c r="G314" s="174"/>
      <c r="H314" s="174"/>
      <c r="I314" s="174"/>
      <c r="J314" s="174"/>
      <c r="K314" s="174"/>
      <c r="L314" s="187">
        <v>-9</v>
      </c>
      <c r="M314" s="174"/>
      <c r="N314" s="174"/>
      <c r="O314" s="174"/>
      <c r="P314" s="174"/>
      <c r="Q314" s="175"/>
      <c r="R314" s="191"/>
      <c r="S314" s="175"/>
      <c r="T314" s="197"/>
      <c r="U314" s="125"/>
      <c r="V314" s="196"/>
      <c r="W314" s="684"/>
    </row>
    <row r="315" spans="1:23" s="112" customFormat="1" ht="13" x14ac:dyDescent="0.3">
      <c r="A315" s="116"/>
      <c r="B315" s="117" t="s">
        <v>395</v>
      </c>
      <c r="C315" s="123"/>
      <c r="D315" s="190"/>
      <c r="E315" s="219"/>
      <c r="F315" s="174"/>
      <c r="G315" s="174"/>
      <c r="H315" s="174"/>
      <c r="I315" s="174"/>
      <c r="J315" s="174"/>
      <c r="K315" s="174"/>
      <c r="L315" s="174"/>
      <c r="M315" s="187">
        <v>-9</v>
      </c>
      <c r="N315" s="174"/>
      <c r="O315" s="174"/>
      <c r="P315" s="174"/>
      <c r="Q315" s="175"/>
      <c r="R315" s="191"/>
      <c r="S315" s="175"/>
      <c r="T315" s="197"/>
      <c r="U315" s="125"/>
      <c r="V315" s="196"/>
      <c r="W315" s="684"/>
    </row>
    <row r="316" spans="1:23" s="112" customFormat="1" ht="13" x14ac:dyDescent="0.3">
      <c r="A316" s="116"/>
      <c r="B316" s="117" t="s">
        <v>395</v>
      </c>
      <c r="C316" s="123"/>
      <c r="D316" s="190"/>
      <c r="E316" s="219"/>
      <c r="F316" s="174"/>
      <c r="G316" s="174"/>
      <c r="H316" s="174"/>
      <c r="I316" s="174"/>
      <c r="J316" s="174"/>
      <c r="K316" s="174"/>
      <c r="L316" s="174"/>
      <c r="M316" s="174"/>
      <c r="N316" s="187">
        <v>-9</v>
      </c>
      <c r="O316" s="174"/>
      <c r="P316" s="174"/>
      <c r="Q316" s="175"/>
      <c r="R316" s="191"/>
      <c r="S316" s="175"/>
      <c r="T316" s="197"/>
      <c r="U316" s="125"/>
      <c r="V316" s="196"/>
      <c r="W316" s="684"/>
    </row>
    <row r="317" spans="1:23" s="112" customFormat="1" ht="13" x14ac:dyDescent="0.3">
      <c r="A317" s="116"/>
      <c r="B317" s="117" t="s">
        <v>395</v>
      </c>
      <c r="C317" s="123"/>
      <c r="D317" s="190"/>
      <c r="E317" s="219"/>
      <c r="F317" s="174"/>
      <c r="G317" s="174"/>
      <c r="H317" s="174"/>
      <c r="I317" s="174"/>
      <c r="J317" s="174"/>
      <c r="K317" s="174"/>
      <c r="L317" s="174"/>
      <c r="M317" s="174"/>
      <c r="N317" s="174"/>
      <c r="O317" s="187">
        <v>-9</v>
      </c>
      <c r="P317" s="174"/>
      <c r="Q317" s="175"/>
      <c r="R317" s="191"/>
      <c r="S317" s="175"/>
      <c r="T317" s="197"/>
      <c r="U317" s="125"/>
      <c r="V317" s="196"/>
      <c r="W317" s="684"/>
    </row>
    <row r="318" spans="1:23" s="112" customFormat="1" ht="13" x14ac:dyDescent="0.3">
      <c r="A318" s="116"/>
      <c r="B318" s="117" t="s">
        <v>395</v>
      </c>
      <c r="C318" s="123"/>
      <c r="D318" s="190"/>
      <c r="E318" s="219"/>
      <c r="F318" s="174"/>
      <c r="G318" s="174"/>
      <c r="H318" s="174"/>
      <c r="I318" s="174"/>
      <c r="J318" s="174"/>
      <c r="K318" s="174"/>
      <c r="L318" s="174"/>
      <c r="M318" s="174"/>
      <c r="N318" s="174"/>
      <c r="O318" s="174"/>
      <c r="P318" s="187">
        <v>-9</v>
      </c>
      <c r="Q318" s="175"/>
      <c r="R318" s="191"/>
      <c r="S318" s="175"/>
      <c r="T318" s="197"/>
      <c r="U318" s="125"/>
      <c r="V318" s="196"/>
      <c r="W318" s="684"/>
    </row>
    <row r="319" spans="1:23" s="112" customFormat="1" ht="13" x14ac:dyDescent="0.3">
      <c r="A319" s="116"/>
      <c r="B319" s="117" t="s">
        <v>395</v>
      </c>
      <c r="C319" s="123"/>
      <c r="D319" s="190"/>
      <c r="E319" s="219"/>
      <c r="F319" s="174"/>
      <c r="G319" s="174"/>
      <c r="H319" s="174"/>
      <c r="I319" s="174"/>
      <c r="J319" s="174"/>
      <c r="K319" s="174"/>
      <c r="L319" s="174"/>
      <c r="M319" s="174"/>
      <c r="N319" s="174"/>
      <c r="O319" s="174"/>
      <c r="P319" s="174"/>
      <c r="Q319" s="189">
        <v>-9</v>
      </c>
      <c r="R319" s="194"/>
      <c r="S319" s="175"/>
      <c r="T319" s="197"/>
      <c r="U319" s="125"/>
      <c r="V319" s="196"/>
      <c r="W319" s="684"/>
    </row>
    <row r="320" spans="1:23" s="112" customFormat="1" ht="13" x14ac:dyDescent="0.3">
      <c r="A320" s="116"/>
      <c r="B320" s="117" t="s">
        <v>395</v>
      </c>
      <c r="C320" s="123"/>
      <c r="D320" s="190"/>
      <c r="E320" s="219"/>
      <c r="F320" s="174"/>
      <c r="G320" s="174"/>
      <c r="H320" s="174"/>
      <c r="I320" s="174"/>
      <c r="J320" s="174"/>
      <c r="K320" s="174"/>
      <c r="L320" s="174"/>
      <c r="M320" s="174"/>
      <c r="N320" s="174"/>
      <c r="O320" s="174"/>
      <c r="P320" s="174"/>
      <c r="Q320" s="189"/>
      <c r="R320" s="194">
        <v>-9</v>
      </c>
      <c r="S320" s="175"/>
      <c r="T320" s="197"/>
      <c r="U320" s="125"/>
      <c r="V320" s="196"/>
      <c r="W320" s="684"/>
    </row>
    <row r="321" spans="1:23" s="112" customFormat="1" ht="13" x14ac:dyDescent="0.3">
      <c r="A321" s="116"/>
      <c r="B321" s="117" t="s">
        <v>395</v>
      </c>
      <c r="C321" s="123"/>
      <c r="D321" s="190"/>
      <c r="E321" s="219"/>
      <c r="F321" s="174"/>
      <c r="G321" s="174"/>
      <c r="H321" s="174"/>
      <c r="I321" s="174"/>
      <c r="J321" s="174"/>
      <c r="K321" s="174"/>
      <c r="L321" s="174"/>
      <c r="M321" s="174"/>
      <c r="N321" s="174"/>
      <c r="O321" s="174"/>
      <c r="P321" s="174"/>
      <c r="Q321" s="189"/>
      <c r="R321" s="194"/>
      <c r="S321" s="194">
        <v>-9</v>
      </c>
      <c r="T321" s="217"/>
      <c r="U321" s="46"/>
      <c r="V321" s="194"/>
      <c r="W321" s="581"/>
    </row>
    <row r="322" spans="1:23" s="112" customFormat="1" ht="13" x14ac:dyDescent="0.3">
      <c r="A322" s="116"/>
      <c r="B322" s="117" t="s">
        <v>395</v>
      </c>
      <c r="C322" s="123"/>
      <c r="D322" s="190"/>
      <c r="E322" s="219"/>
      <c r="F322" s="174"/>
      <c r="G322" s="174"/>
      <c r="H322" s="174"/>
      <c r="I322" s="174"/>
      <c r="J322" s="174"/>
      <c r="K322" s="174"/>
      <c r="L322" s="174"/>
      <c r="M322" s="174"/>
      <c r="N322" s="174"/>
      <c r="O322" s="174"/>
      <c r="P322" s="174"/>
      <c r="Q322" s="189"/>
      <c r="R322" s="194"/>
      <c r="S322" s="194"/>
      <c r="T322" s="217">
        <v>-9</v>
      </c>
      <c r="U322" s="46"/>
      <c r="V322" s="194"/>
      <c r="W322" s="581"/>
    </row>
    <row r="323" spans="1:23" s="112" customFormat="1" ht="13" x14ac:dyDescent="0.3">
      <c r="A323" s="116"/>
      <c r="B323" s="117" t="s">
        <v>395</v>
      </c>
      <c r="C323" s="123"/>
      <c r="D323" s="190"/>
      <c r="E323" s="219"/>
      <c r="F323" s="174"/>
      <c r="G323" s="174"/>
      <c r="H323" s="174"/>
      <c r="I323" s="174"/>
      <c r="J323" s="174"/>
      <c r="K323" s="174"/>
      <c r="L323" s="174"/>
      <c r="M323" s="174"/>
      <c r="N323" s="174"/>
      <c r="O323" s="174"/>
      <c r="P323" s="174"/>
      <c r="Q323" s="189"/>
      <c r="R323" s="194"/>
      <c r="S323" s="194"/>
      <c r="T323" s="217"/>
      <c r="U323" s="46">
        <v>-9</v>
      </c>
      <c r="V323" s="194"/>
      <c r="W323" s="581"/>
    </row>
    <row r="324" spans="1:23" s="112" customFormat="1" ht="13" x14ac:dyDescent="0.3">
      <c r="A324" s="116"/>
      <c r="B324" s="117" t="s">
        <v>395</v>
      </c>
      <c r="C324" s="123"/>
      <c r="D324" s="190"/>
      <c r="E324" s="219"/>
      <c r="F324" s="174"/>
      <c r="G324" s="174"/>
      <c r="H324" s="174"/>
      <c r="I324" s="174"/>
      <c r="J324" s="174"/>
      <c r="K324" s="174"/>
      <c r="L324" s="174"/>
      <c r="M324" s="174"/>
      <c r="N324" s="174"/>
      <c r="O324" s="174"/>
      <c r="P324" s="174"/>
      <c r="Q324" s="189"/>
      <c r="R324" s="194"/>
      <c r="S324" s="194"/>
      <c r="T324" s="217"/>
      <c r="U324" s="46"/>
      <c r="V324" s="194">
        <v>-9</v>
      </c>
      <c r="W324" s="581"/>
    </row>
    <row r="325" spans="1:23" s="112" customFormat="1" ht="13" x14ac:dyDescent="0.3">
      <c r="A325" s="116"/>
      <c r="B325" s="117"/>
      <c r="C325" s="123"/>
      <c r="D325" s="190"/>
      <c r="E325" s="219"/>
      <c r="F325" s="174"/>
      <c r="G325" s="174"/>
      <c r="H325" s="174"/>
      <c r="I325" s="174"/>
      <c r="J325" s="174"/>
      <c r="K325" s="174"/>
      <c r="L325" s="174"/>
      <c r="M325" s="174"/>
      <c r="N325" s="174"/>
      <c r="O325" s="174"/>
      <c r="P325" s="174"/>
      <c r="Q325" s="189"/>
      <c r="R325" s="194"/>
      <c r="S325" s="194"/>
      <c r="T325" s="217"/>
      <c r="U325" s="46"/>
      <c r="V325" s="194"/>
      <c r="W325" s="581">
        <v>-9</v>
      </c>
    </row>
    <row r="326" spans="1:23" s="112" customFormat="1" ht="8.25" customHeight="1" x14ac:dyDescent="0.3">
      <c r="A326" s="124"/>
      <c r="B326" s="117"/>
      <c r="C326" s="123"/>
      <c r="D326" s="183"/>
      <c r="E326" s="174"/>
      <c r="F326" s="174"/>
      <c r="G326" s="174"/>
      <c r="H326" s="174"/>
      <c r="I326" s="174"/>
      <c r="J326" s="174"/>
      <c r="K326" s="174"/>
      <c r="L326" s="174"/>
      <c r="M326" s="174"/>
      <c r="N326" s="174"/>
      <c r="O326" s="174"/>
      <c r="P326" s="174"/>
      <c r="Q326" s="175"/>
      <c r="R326" s="180"/>
      <c r="S326" s="175"/>
      <c r="T326" s="197"/>
      <c r="U326" s="125"/>
      <c r="V326" s="196"/>
      <c r="W326" s="684"/>
    </row>
    <row r="327" spans="1:23" s="112" customFormat="1" ht="13" x14ac:dyDescent="0.3">
      <c r="A327" s="154" t="s">
        <v>396</v>
      </c>
      <c r="B327" s="117"/>
      <c r="C327" s="118"/>
      <c r="D327" s="183"/>
      <c r="E327" s="173"/>
      <c r="F327" s="174"/>
      <c r="G327" s="174"/>
      <c r="H327" s="174"/>
      <c r="I327" s="174"/>
      <c r="J327" s="174"/>
      <c r="K327" s="174"/>
      <c r="L327" s="174"/>
      <c r="M327" s="174"/>
      <c r="N327" s="174"/>
      <c r="O327" s="174"/>
      <c r="P327" s="174"/>
      <c r="Q327" s="175"/>
      <c r="R327" s="180"/>
      <c r="S327" s="175"/>
      <c r="T327" s="197"/>
      <c r="U327" s="125"/>
      <c r="V327" s="196"/>
      <c r="W327" s="684"/>
    </row>
    <row r="328" spans="1:23" s="112" customFormat="1" ht="13" x14ac:dyDescent="0.3">
      <c r="A328" s="154"/>
      <c r="B328" s="112" t="s">
        <v>397</v>
      </c>
      <c r="C328" s="152">
        <v>-7</v>
      </c>
      <c r="D328" s="183"/>
      <c r="E328" s="173"/>
      <c r="F328" s="174"/>
      <c r="G328" s="174"/>
      <c r="H328" s="174"/>
      <c r="I328" s="174"/>
      <c r="J328" s="174"/>
      <c r="K328" s="174"/>
      <c r="L328" s="174"/>
      <c r="M328" s="174"/>
      <c r="N328" s="174"/>
      <c r="O328" s="174"/>
      <c r="P328" s="174"/>
      <c r="Q328" s="175"/>
      <c r="R328" s="180"/>
      <c r="S328" s="175"/>
      <c r="T328" s="197"/>
      <c r="U328" s="125"/>
      <c r="V328" s="196"/>
      <c r="W328" s="684"/>
    </row>
    <row r="329" spans="1:23" s="112" customFormat="1" ht="13" x14ac:dyDescent="0.3">
      <c r="A329" s="154"/>
      <c r="B329" s="112" t="s">
        <v>397</v>
      </c>
      <c r="C329" s="185"/>
      <c r="D329" s="220">
        <v>-7</v>
      </c>
      <c r="E329" s="183"/>
      <c r="F329" s="174"/>
      <c r="G329" s="174"/>
      <c r="H329" s="174"/>
      <c r="I329" s="174"/>
      <c r="J329" s="174"/>
      <c r="K329" s="174"/>
      <c r="L329" s="174"/>
      <c r="M329" s="174"/>
      <c r="N329" s="174"/>
      <c r="O329" s="174"/>
      <c r="P329" s="174"/>
      <c r="Q329" s="175"/>
      <c r="R329" s="180"/>
      <c r="S329" s="175"/>
      <c r="T329" s="197"/>
      <c r="U329" s="125"/>
      <c r="V329" s="196"/>
      <c r="W329" s="684"/>
    </row>
    <row r="330" spans="1:23" s="112" customFormat="1" ht="13" x14ac:dyDescent="0.3">
      <c r="A330" s="124"/>
      <c r="B330" s="117" t="s">
        <v>399</v>
      </c>
      <c r="C330" s="185"/>
      <c r="D330" s="174"/>
      <c r="E330" s="187">
        <v>-1.57</v>
      </c>
      <c r="F330" s="183"/>
      <c r="G330" s="174"/>
      <c r="H330" s="174"/>
      <c r="I330" s="174"/>
      <c r="J330" s="174"/>
      <c r="K330" s="174"/>
      <c r="L330" s="174"/>
      <c r="M330" s="174"/>
      <c r="N330" s="174"/>
      <c r="O330" s="174"/>
      <c r="P330" s="174"/>
      <c r="Q330" s="175"/>
      <c r="R330" s="180"/>
      <c r="S330" s="175"/>
      <c r="T330" s="197"/>
      <c r="U330" s="125"/>
      <c r="V330" s="196"/>
      <c r="W330" s="684"/>
    </row>
    <row r="331" spans="1:23" s="112" customFormat="1" ht="13" x14ac:dyDescent="0.3">
      <c r="A331" s="154"/>
      <c r="B331" s="112" t="s">
        <v>397</v>
      </c>
      <c r="C331" s="185"/>
      <c r="D331" s="174"/>
      <c r="E331" s="220">
        <v>-7</v>
      </c>
      <c r="F331" s="183"/>
      <c r="G331" s="174"/>
      <c r="H331" s="174"/>
      <c r="I331" s="174"/>
      <c r="J331" s="174"/>
      <c r="K331" s="174"/>
      <c r="L331" s="174"/>
      <c r="M331" s="174"/>
      <c r="N331" s="174"/>
      <c r="O331" s="174"/>
      <c r="P331" s="174"/>
      <c r="Q331" s="175"/>
      <c r="R331" s="180"/>
      <c r="S331" s="175"/>
      <c r="T331" s="197"/>
      <c r="U331" s="125"/>
      <c r="V331" s="196"/>
      <c r="W331" s="684"/>
    </row>
    <row r="332" spans="1:23" s="112" customFormat="1" ht="13" x14ac:dyDescent="0.3">
      <c r="A332" s="154"/>
      <c r="B332" s="117" t="s">
        <v>398</v>
      </c>
      <c r="C332" s="185"/>
      <c r="D332" s="174"/>
      <c r="E332" s="173"/>
      <c r="F332" s="220">
        <v>-5</v>
      </c>
      <c r="G332" s="183"/>
      <c r="H332" s="174"/>
      <c r="I332" s="174"/>
      <c r="J332" s="174"/>
      <c r="K332" s="174"/>
      <c r="L332" s="174"/>
      <c r="M332" s="174"/>
      <c r="N332" s="174"/>
      <c r="O332" s="174"/>
      <c r="P332" s="174"/>
      <c r="Q332" s="175"/>
      <c r="R332" s="180"/>
      <c r="S332" s="175"/>
      <c r="T332" s="197"/>
      <c r="U332" s="125"/>
      <c r="V332" s="196"/>
      <c r="W332" s="684"/>
    </row>
    <row r="333" spans="1:23" s="112" customFormat="1" ht="13" x14ac:dyDescent="0.3">
      <c r="A333" s="154"/>
      <c r="B333" s="112" t="s">
        <v>397</v>
      </c>
      <c r="C333" s="185"/>
      <c r="D333" s="174"/>
      <c r="E333" s="173"/>
      <c r="F333" s="220">
        <v>-7</v>
      </c>
      <c r="G333" s="183"/>
      <c r="H333" s="174"/>
      <c r="I333" s="174"/>
      <c r="J333" s="174"/>
      <c r="K333" s="174"/>
      <c r="L333" s="174"/>
      <c r="M333" s="174"/>
      <c r="N333" s="174"/>
      <c r="O333" s="174"/>
      <c r="P333" s="174"/>
      <c r="Q333" s="175"/>
      <c r="R333" s="180"/>
      <c r="S333" s="175"/>
      <c r="T333" s="197"/>
      <c r="U333" s="125"/>
      <c r="V333" s="196"/>
      <c r="W333" s="684"/>
    </row>
    <row r="334" spans="1:23" s="112" customFormat="1" ht="13" x14ac:dyDescent="0.3">
      <c r="A334" s="154"/>
      <c r="B334" s="112" t="s">
        <v>397</v>
      </c>
      <c r="C334" s="185"/>
      <c r="D334" s="174"/>
      <c r="E334" s="173"/>
      <c r="F334" s="174"/>
      <c r="G334" s="220">
        <v>-7</v>
      </c>
      <c r="H334" s="183"/>
      <c r="I334" s="174"/>
      <c r="J334" s="174"/>
      <c r="K334" s="174"/>
      <c r="L334" s="174"/>
      <c r="M334" s="174"/>
      <c r="N334" s="174"/>
      <c r="O334" s="174"/>
      <c r="P334" s="174"/>
      <c r="Q334" s="175"/>
      <c r="R334" s="180"/>
      <c r="S334" s="175"/>
      <c r="T334" s="197"/>
      <c r="U334" s="125"/>
      <c r="V334" s="196"/>
      <c r="W334" s="684"/>
    </row>
    <row r="335" spans="1:23" s="112" customFormat="1" ht="13" x14ac:dyDescent="0.3">
      <c r="A335" s="154"/>
      <c r="B335" s="117" t="s">
        <v>398</v>
      </c>
      <c r="C335" s="185"/>
      <c r="D335" s="174"/>
      <c r="E335" s="173"/>
      <c r="F335" s="174"/>
      <c r="G335" s="174"/>
      <c r="H335" s="220">
        <v>-5</v>
      </c>
      <c r="I335" s="183"/>
      <c r="J335" s="174"/>
      <c r="K335" s="174"/>
      <c r="L335" s="174"/>
      <c r="M335" s="174"/>
      <c r="N335" s="174"/>
      <c r="O335" s="174"/>
      <c r="P335" s="174"/>
      <c r="Q335" s="175"/>
      <c r="R335" s="180"/>
      <c r="S335" s="175"/>
      <c r="T335" s="197"/>
      <c r="U335" s="125"/>
      <c r="V335" s="196"/>
      <c r="W335" s="684"/>
    </row>
    <row r="336" spans="1:23" s="112" customFormat="1" ht="13" x14ac:dyDescent="0.3">
      <c r="A336" s="154"/>
      <c r="B336" s="112" t="s">
        <v>397</v>
      </c>
      <c r="C336" s="185"/>
      <c r="D336" s="174"/>
      <c r="E336" s="173"/>
      <c r="F336" s="174"/>
      <c r="G336" s="174"/>
      <c r="H336" s="220">
        <v>-7</v>
      </c>
      <c r="I336" s="183"/>
      <c r="J336" s="174"/>
      <c r="K336" s="174"/>
      <c r="L336" s="174"/>
      <c r="M336" s="174"/>
      <c r="N336" s="174"/>
      <c r="O336" s="174"/>
      <c r="P336" s="174"/>
      <c r="Q336" s="175"/>
      <c r="R336" s="180"/>
      <c r="S336" s="175"/>
      <c r="T336" s="197"/>
      <c r="U336" s="125"/>
      <c r="V336" s="196"/>
      <c r="W336" s="684"/>
    </row>
    <row r="337" spans="1:23" s="112" customFormat="1" ht="13" x14ac:dyDescent="0.3">
      <c r="A337" s="154"/>
      <c r="B337" s="112" t="s">
        <v>397</v>
      </c>
      <c r="C337" s="185"/>
      <c r="D337" s="174"/>
      <c r="E337" s="173"/>
      <c r="F337" s="174"/>
      <c r="G337" s="174"/>
      <c r="H337" s="174"/>
      <c r="I337" s="220">
        <v>-7</v>
      </c>
      <c r="J337" s="183"/>
      <c r="K337" s="174"/>
      <c r="L337" s="174"/>
      <c r="M337" s="174"/>
      <c r="N337" s="174"/>
      <c r="O337" s="174"/>
      <c r="P337" s="174"/>
      <c r="Q337" s="175"/>
      <c r="R337" s="180"/>
      <c r="S337" s="175"/>
      <c r="T337" s="197"/>
      <c r="U337" s="125"/>
      <c r="V337" s="196"/>
      <c r="W337" s="684"/>
    </row>
    <row r="338" spans="1:23" s="112" customFormat="1" ht="13" x14ac:dyDescent="0.3">
      <c r="A338" s="154"/>
      <c r="B338" s="112" t="s">
        <v>397</v>
      </c>
      <c r="C338" s="185"/>
      <c r="D338" s="174"/>
      <c r="E338" s="173"/>
      <c r="F338" s="174"/>
      <c r="G338" s="174"/>
      <c r="H338" s="174"/>
      <c r="I338" s="174"/>
      <c r="J338" s="220">
        <v>-7</v>
      </c>
      <c r="K338" s="183"/>
      <c r="L338" s="183"/>
      <c r="M338" s="183"/>
      <c r="N338" s="183"/>
      <c r="O338" s="183"/>
      <c r="P338" s="183"/>
      <c r="Q338" s="188"/>
      <c r="R338" s="180"/>
      <c r="S338" s="175"/>
      <c r="T338" s="197"/>
      <c r="U338" s="125"/>
      <c r="V338" s="196"/>
      <c r="W338" s="684"/>
    </row>
    <row r="339" spans="1:23" s="112" customFormat="1" ht="13" x14ac:dyDescent="0.3">
      <c r="A339" s="154"/>
      <c r="B339" s="112" t="s">
        <v>397</v>
      </c>
      <c r="C339" s="185"/>
      <c r="D339" s="174"/>
      <c r="E339" s="173"/>
      <c r="F339" s="174"/>
      <c r="G339" s="174"/>
      <c r="H339" s="174"/>
      <c r="I339" s="174"/>
      <c r="J339" s="220"/>
      <c r="K339" s="228">
        <v>-7</v>
      </c>
      <c r="L339" s="228"/>
      <c r="M339" s="228"/>
      <c r="N339" s="228"/>
      <c r="O339" s="228"/>
      <c r="P339" s="228"/>
      <c r="Q339" s="229"/>
      <c r="R339" s="180"/>
      <c r="S339" s="196"/>
      <c r="T339" s="197"/>
      <c r="U339" s="125"/>
      <c r="V339" s="196"/>
      <c r="W339" s="684"/>
    </row>
    <row r="340" spans="1:23" s="112" customFormat="1" ht="13" x14ac:dyDescent="0.3">
      <c r="A340" s="154"/>
      <c r="B340" s="117" t="s">
        <v>398</v>
      </c>
      <c r="C340" s="185"/>
      <c r="D340" s="190"/>
      <c r="E340" s="173"/>
      <c r="F340" s="174"/>
      <c r="G340" s="174"/>
      <c r="H340" s="174"/>
      <c r="I340" s="174"/>
      <c r="J340" s="174"/>
      <c r="K340" s="174"/>
      <c r="L340" s="220">
        <v>-5</v>
      </c>
      <c r="M340" s="174"/>
      <c r="N340" s="174"/>
      <c r="O340" s="174"/>
      <c r="P340" s="174"/>
      <c r="Q340" s="175"/>
      <c r="R340" s="191"/>
      <c r="S340" s="175"/>
      <c r="T340" s="197"/>
      <c r="U340" s="125"/>
      <c r="V340" s="196"/>
      <c r="W340" s="684"/>
    </row>
    <row r="341" spans="1:23" s="112" customFormat="1" ht="13" x14ac:dyDescent="0.3">
      <c r="A341" s="154"/>
      <c r="B341" s="112" t="s">
        <v>397</v>
      </c>
      <c r="C341" s="185"/>
      <c r="D341" s="190"/>
      <c r="E341" s="173"/>
      <c r="F341" s="174"/>
      <c r="G341" s="174"/>
      <c r="H341" s="174"/>
      <c r="I341" s="174"/>
      <c r="J341" s="174"/>
      <c r="K341" s="174"/>
      <c r="L341" s="187">
        <v>-7</v>
      </c>
      <c r="M341" s="174"/>
      <c r="N341" s="174"/>
      <c r="O341" s="174"/>
      <c r="P341" s="174"/>
      <c r="Q341" s="175"/>
      <c r="R341" s="191"/>
      <c r="S341" s="175"/>
      <c r="T341" s="197"/>
      <c r="U341" s="125"/>
      <c r="V341" s="196"/>
      <c r="W341" s="684"/>
    </row>
    <row r="342" spans="1:23" s="112" customFormat="1" ht="13" x14ac:dyDescent="0.3">
      <c r="A342" s="154"/>
      <c r="B342" s="117" t="s">
        <v>398</v>
      </c>
      <c r="C342" s="185"/>
      <c r="D342" s="190"/>
      <c r="E342" s="173"/>
      <c r="F342" s="174"/>
      <c r="G342" s="174"/>
      <c r="H342" s="174"/>
      <c r="I342" s="174"/>
      <c r="J342" s="174"/>
      <c r="K342" s="174"/>
      <c r="L342" s="174"/>
      <c r="M342" s="220">
        <v>-5</v>
      </c>
      <c r="N342" s="174"/>
      <c r="O342" s="174"/>
      <c r="P342" s="174"/>
      <c r="Q342" s="175"/>
      <c r="R342" s="191"/>
      <c r="S342" s="175"/>
      <c r="T342" s="197"/>
      <c r="U342" s="125"/>
      <c r="V342" s="196"/>
      <c r="W342" s="684"/>
    </row>
    <row r="343" spans="1:23" s="112" customFormat="1" ht="13" x14ac:dyDescent="0.3">
      <c r="A343" s="154"/>
      <c r="B343" s="112" t="s">
        <v>397</v>
      </c>
      <c r="C343" s="185"/>
      <c r="D343" s="190"/>
      <c r="E343" s="173"/>
      <c r="F343" s="174"/>
      <c r="G343" s="174"/>
      <c r="H343" s="174"/>
      <c r="I343" s="174"/>
      <c r="J343" s="174"/>
      <c r="K343" s="174"/>
      <c r="L343" s="174"/>
      <c r="M343" s="187">
        <v>-7</v>
      </c>
      <c r="N343" s="174"/>
      <c r="O343" s="174"/>
      <c r="P343" s="174"/>
      <c r="Q343" s="175"/>
      <c r="R343" s="191"/>
      <c r="S343" s="175"/>
      <c r="T343" s="197"/>
      <c r="U343" s="125"/>
      <c r="V343" s="196"/>
      <c r="W343" s="684"/>
    </row>
    <row r="344" spans="1:23" s="112" customFormat="1" ht="13" x14ac:dyDescent="0.3">
      <c r="A344" s="154"/>
      <c r="B344" s="112" t="s">
        <v>397</v>
      </c>
      <c r="C344" s="185"/>
      <c r="D344" s="190"/>
      <c r="E344" s="173"/>
      <c r="F344" s="174"/>
      <c r="G344" s="174"/>
      <c r="H344" s="174"/>
      <c r="I344" s="174"/>
      <c r="J344" s="174"/>
      <c r="K344" s="174"/>
      <c r="L344" s="174"/>
      <c r="M344" s="174"/>
      <c r="N344" s="187">
        <v>-7</v>
      </c>
      <c r="O344" s="174"/>
      <c r="P344" s="174"/>
      <c r="Q344" s="175"/>
      <c r="R344" s="191"/>
      <c r="S344" s="175"/>
      <c r="T344" s="197"/>
      <c r="U344" s="125"/>
      <c r="V344" s="196"/>
      <c r="W344" s="684"/>
    </row>
    <row r="345" spans="1:23" s="112" customFormat="1" ht="13" x14ac:dyDescent="0.3">
      <c r="A345" s="154"/>
      <c r="B345" s="112" t="s">
        <v>397</v>
      </c>
      <c r="C345" s="123"/>
      <c r="D345" s="190"/>
      <c r="E345" s="173"/>
      <c r="F345" s="174"/>
      <c r="G345" s="174"/>
      <c r="H345" s="174"/>
      <c r="I345" s="174"/>
      <c r="J345" s="174"/>
      <c r="K345" s="174"/>
      <c r="L345" s="174"/>
      <c r="M345" s="174"/>
      <c r="N345" s="174"/>
      <c r="O345" s="187">
        <v>-7</v>
      </c>
      <c r="P345" s="174"/>
      <c r="Q345" s="175"/>
      <c r="R345" s="191"/>
      <c r="S345" s="175"/>
      <c r="T345" s="197"/>
      <c r="U345" s="125"/>
      <c r="V345" s="196"/>
      <c r="W345" s="684"/>
    </row>
    <row r="346" spans="1:23" s="112" customFormat="1" ht="13" x14ac:dyDescent="0.3">
      <c r="A346" s="154"/>
      <c r="B346" s="112" t="s">
        <v>397</v>
      </c>
      <c r="C346" s="123"/>
      <c r="D346" s="190"/>
      <c r="E346" s="173"/>
      <c r="F346" s="174"/>
      <c r="G346" s="174"/>
      <c r="H346" s="174"/>
      <c r="I346" s="174"/>
      <c r="J346" s="174"/>
      <c r="K346" s="174"/>
      <c r="L346" s="174"/>
      <c r="M346" s="174"/>
      <c r="N346" s="174"/>
      <c r="O346" s="174"/>
      <c r="P346" s="187">
        <v>-7</v>
      </c>
      <c r="Q346" s="175"/>
      <c r="R346" s="191"/>
      <c r="S346" s="175"/>
      <c r="T346" s="197"/>
      <c r="U346" s="125"/>
      <c r="V346" s="196"/>
      <c r="W346" s="684"/>
    </row>
    <row r="347" spans="1:23" s="112" customFormat="1" ht="13" x14ac:dyDescent="0.3">
      <c r="A347" s="154"/>
      <c r="B347" s="112" t="s">
        <v>397</v>
      </c>
      <c r="C347" s="123"/>
      <c r="D347" s="190"/>
      <c r="E347" s="173"/>
      <c r="F347" s="174"/>
      <c r="G347" s="174"/>
      <c r="H347" s="174"/>
      <c r="I347" s="174"/>
      <c r="J347" s="174"/>
      <c r="K347" s="174"/>
      <c r="L347" s="174"/>
      <c r="M347" s="174"/>
      <c r="N347" s="174"/>
      <c r="O347" s="174"/>
      <c r="P347" s="174"/>
      <c r="Q347" s="189">
        <v>-7</v>
      </c>
      <c r="R347" s="194"/>
      <c r="S347" s="175"/>
      <c r="T347" s="197"/>
      <c r="U347" s="125"/>
      <c r="V347" s="196"/>
      <c r="W347" s="684"/>
    </row>
    <row r="348" spans="1:23" s="112" customFormat="1" ht="13" x14ac:dyDescent="0.3">
      <c r="A348" s="154"/>
      <c r="B348" s="181" t="s">
        <v>398</v>
      </c>
      <c r="C348" s="123"/>
      <c r="D348" s="190"/>
      <c r="E348" s="173"/>
      <c r="F348" s="174"/>
      <c r="G348" s="174"/>
      <c r="H348" s="174"/>
      <c r="I348" s="174"/>
      <c r="J348" s="174"/>
      <c r="K348" s="174"/>
      <c r="L348" s="174"/>
      <c r="M348" s="174"/>
      <c r="N348" s="174"/>
      <c r="O348" s="174"/>
      <c r="P348" s="174"/>
      <c r="Q348" s="189"/>
      <c r="R348" s="194">
        <v>-5</v>
      </c>
      <c r="S348" s="196"/>
      <c r="T348" s="197"/>
      <c r="U348" s="125"/>
      <c r="V348" s="196"/>
      <c r="W348" s="684"/>
    </row>
    <row r="349" spans="1:23" s="112" customFormat="1" ht="13" x14ac:dyDescent="0.3">
      <c r="A349" s="154"/>
      <c r="B349" s="112" t="s">
        <v>397</v>
      </c>
      <c r="C349" s="123"/>
      <c r="D349" s="190"/>
      <c r="E349" s="173"/>
      <c r="F349" s="174"/>
      <c r="G349" s="174"/>
      <c r="H349" s="174"/>
      <c r="I349" s="174"/>
      <c r="J349" s="174"/>
      <c r="K349" s="174"/>
      <c r="L349" s="174"/>
      <c r="M349" s="174"/>
      <c r="N349" s="174"/>
      <c r="O349" s="174"/>
      <c r="P349" s="174"/>
      <c r="Q349" s="189"/>
      <c r="R349" s="194">
        <v>-7</v>
      </c>
      <c r="S349" s="196"/>
      <c r="T349" s="197"/>
      <c r="U349" s="125"/>
      <c r="V349" s="196"/>
      <c r="W349" s="684"/>
    </row>
    <row r="350" spans="1:23" s="112" customFormat="1" ht="13" x14ac:dyDescent="0.3">
      <c r="A350" s="154"/>
      <c r="B350" s="181" t="s">
        <v>397</v>
      </c>
      <c r="C350" s="123"/>
      <c r="D350" s="190"/>
      <c r="E350" s="173"/>
      <c r="F350" s="174"/>
      <c r="G350" s="174"/>
      <c r="H350" s="174"/>
      <c r="I350" s="174"/>
      <c r="J350" s="174"/>
      <c r="K350" s="174"/>
      <c r="L350" s="174"/>
      <c r="M350" s="174"/>
      <c r="N350" s="174"/>
      <c r="O350" s="174"/>
      <c r="P350" s="174"/>
      <c r="Q350" s="189"/>
      <c r="R350" s="194"/>
      <c r="S350" s="194">
        <v>-7</v>
      </c>
      <c r="T350" s="217"/>
      <c r="U350" s="46"/>
      <c r="V350" s="194"/>
      <c r="W350" s="581"/>
    </row>
    <row r="351" spans="1:23" s="112" customFormat="1" ht="13" x14ac:dyDescent="0.3">
      <c r="A351" s="159"/>
      <c r="B351" s="181" t="s">
        <v>397</v>
      </c>
      <c r="C351" s="123"/>
      <c r="D351" s="190"/>
      <c r="E351" s="173"/>
      <c r="F351" s="174"/>
      <c r="G351" s="174"/>
      <c r="H351" s="174"/>
      <c r="I351" s="174"/>
      <c r="J351" s="174"/>
      <c r="K351" s="174"/>
      <c r="L351" s="174"/>
      <c r="M351" s="174"/>
      <c r="N351" s="174"/>
      <c r="O351" s="174"/>
      <c r="P351" s="174"/>
      <c r="Q351" s="189"/>
      <c r="R351" s="194"/>
      <c r="S351" s="217"/>
      <c r="T351" s="217">
        <v>-7</v>
      </c>
      <c r="U351" s="46"/>
      <c r="V351" s="194"/>
      <c r="W351" s="581"/>
    </row>
    <row r="352" spans="1:23" s="112" customFormat="1" ht="13" x14ac:dyDescent="0.3">
      <c r="A352" s="159"/>
      <c r="B352" s="181" t="s">
        <v>397</v>
      </c>
      <c r="C352" s="123"/>
      <c r="D352" s="190"/>
      <c r="E352" s="173"/>
      <c r="F352" s="174"/>
      <c r="G352" s="174"/>
      <c r="H352" s="174"/>
      <c r="I352" s="174"/>
      <c r="J352" s="174"/>
      <c r="K352" s="174"/>
      <c r="L352" s="174"/>
      <c r="M352" s="174"/>
      <c r="N352" s="174"/>
      <c r="O352" s="174"/>
      <c r="P352" s="174"/>
      <c r="Q352" s="189"/>
      <c r="R352" s="194"/>
      <c r="S352" s="194"/>
      <c r="T352" s="217"/>
      <c r="U352" s="46">
        <v>-7</v>
      </c>
      <c r="V352" s="194"/>
      <c r="W352" s="581"/>
    </row>
    <row r="353" spans="1:25" s="112" customFormat="1" ht="13.5" thickBot="1" x14ac:dyDescent="0.35">
      <c r="A353" s="159"/>
      <c r="B353" s="589" t="s">
        <v>397</v>
      </c>
      <c r="C353" s="123"/>
      <c r="D353" s="190"/>
      <c r="E353" s="173"/>
      <c r="F353" s="174"/>
      <c r="G353" s="174"/>
      <c r="H353" s="174"/>
      <c r="I353" s="174"/>
      <c r="J353" s="174"/>
      <c r="K353" s="174"/>
      <c r="L353" s="174"/>
      <c r="M353" s="174"/>
      <c r="N353" s="174"/>
      <c r="O353" s="174"/>
      <c r="P353" s="174"/>
      <c r="Q353" s="189"/>
      <c r="R353" s="194"/>
      <c r="S353" s="194"/>
      <c r="T353" s="217"/>
      <c r="V353" s="194">
        <v>-7</v>
      </c>
      <c r="W353" s="581"/>
    </row>
    <row r="354" spans="1:25" s="112" customFormat="1" ht="14" thickTop="1" thickBot="1" x14ac:dyDescent="0.35">
      <c r="A354" s="159"/>
      <c r="B354" s="994"/>
      <c r="C354" s="123"/>
      <c r="D354" s="190"/>
      <c r="E354" s="173"/>
      <c r="F354" s="174"/>
      <c r="G354" s="174"/>
      <c r="H354" s="174"/>
      <c r="I354" s="174"/>
      <c r="J354" s="174"/>
      <c r="K354" s="174"/>
      <c r="L354" s="174"/>
      <c r="M354" s="174"/>
      <c r="N354" s="174"/>
      <c r="O354" s="174"/>
      <c r="P354" s="174"/>
      <c r="Q354" s="189"/>
      <c r="R354" s="194"/>
      <c r="S354" s="194"/>
      <c r="T354" s="217"/>
      <c r="V354" s="194"/>
      <c r="W354" s="581">
        <v>-7</v>
      </c>
    </row>
    <row r="355" spans="1:25" s="112" customFormat="1" ht="14" thickTop="1" thickBot="1" x14ac:dyDescent="0.35">
      <c r="A355" s="159"/>
      <c r="C355" s="999">
        <f t="shared" ref="C355:V355" si="1">SUM(C120:C354)</f>
        <v>-7</v>
      </c>
      <c r="D355" s="205">
        <f t="shared" si="1"/>
        <v>-10</v>
      </c>
      <c r="E355" s="205">
        <f t="shared" si="1"/>
        <v>-5417.1699999999992</v>
      </c>
      <c r="F355" s="205">
        <f t="shared" si="1"/>
        <v>-4549.99</v>
      </c>
      <c r="G355" s="205">
        <f t="shared" si="1"/>
        <v>-12356.52</v>
      </c>
      <c r="H355" s="205">
        <f t="shared" si="1"/>
        <v>-11069.35</v>
      </c>
      <c r="I355" s="205">
        <f t="shared" si="1"/>
        <v>-13396.49</v>
      </c>
      <c r="J355" s="205">
        <f t="shared" si="1"/>
        <v>-8974.0399999999991</v>
      </c>
      <c r="K355" s="205">
        <f t="shared" si="1"/>
        <v>-7146.34</v>
      </c>
      <c r="L355" s="205">
        <f t="shared" si="1"/>
        <v>-13462.06</v>
      </c>
      <c r="M355" s="205">
        <f t="shared" si="1"/>
        <v>-13847.179999999998</v>
      </c>
      <c r="N355" s="205">
        <f t="shared" si="1"/>
        <v>-6030.18</v>
      </c>
      <c r="O355" s="205">
        <f t="shared" si="1"/>
        <v>-10142.529999999999</v>
      </c>
      <c r="P355" s="205">
        <f t="shared" si="1"/>
        <v>-6228</v>
      </c>
      <c r="Q355" s="204">
        <f t="shared" si="1"/>
        <v>-6510</v>
      </c>
      <c r="R355" s="204">
        <f t="shared" si="1"/>
        <v>-5133</v>
      </c>
      <c r="S355" s="204">
        <f t="shared" si="1"/>
        <v>-6934.9400000000005</v>
      </c>
      <c r="T355" s="205">
        <f t="shared" si="1"/>
        <v>-5152</v>
      </c>
      <c r="U355" s="685">
        <f t="shared" si="1"/>
        <v>-6740.24</v>
      </c>
      <c r="V355" s="204">
        <f t="shared" si="1"/>
        <v>-12156.210000000001</v>
      </c>
      <c r="W355" s="686">
        <f>SUM(W120:W354)</f>
        <v>-6605.7</v>
      </c>
      <c r="X355" s="230">
        <f>SUM(C355:W355)</f>
        <v>-161868.93999999997</v>
      </c>
      <c r="Y355" s="231"/>
    </row>
    <row r="356" spans="1:25" s="112" customFormat="1" ht="8.25" customHeight="1" thickTop="1" thickBot="1" x14ac:dyDescent="0.35">
      <c r="A356" s="159"/>
      <c r="C356" s="232"/>
      <c r="D356" s="232"/>
      <c r="E356" s="232"/>
      <c r="F356" s="232"/>
      <c r="G356" s="232"/>
      <c r="H356" s="232"/>
      <c r="I356" s="232"/>
      <c r="J356" s="232"/>
      <c r="K356" s="232"/>
      <c r="L356" s="232"/>
      <c r="M356" s="232"/>
      <c r="N356" s="232"/>
      <c r="O356" s="232"/>
      <c r="P356" s="232"/>
      <c r="Q356" s="232"/>
      <c r="R356" s="7"/>
      <c r="S356" s="233"/>
      <c r="T356" s="233"/>
      <c r="U356" s="233"/>
      <c r="V356" s="233"/>
      <c r="W356" s="233"/>
      <c r="X356" s="233"/>
    </row>
    <row r="357" spans="1:25" s="112" customFormat="1" ht="20.25" customHeight="1" thickTop="1" thickBot="1" x14ac:dyDescent="0.35">
      <c r="A357" s="159"/>
      <c r="C357" s="1000">
        <f t="shared" ref="C357:S357" si="2">C116+C355</f>
        <v>-7</v>
      </c>
      <c r="D357" s="235">
        <f t="shared" si="2"/>
        <v>1890</v>
      </c>
      <c r="E357" s="235">
        <f t="shared" si="2"/>
        <v>-265.59999999999945</v>
      </c>
      <c r="F357" s="235">
        <f t="shared" si="2"/>
        <v>1625.0100000000002</v>
      </c>
      <c r="G357" s="235">
        <f t="shared" si="2"/>
        <v>-2556.5200000000004</v>
      </c>
      <c r="H357" s="235">
        <f t="shared" si="2"/>
        <v>4512.6499999999996</v>
      </c>
      <c r="I357" s="235">
        <f t="shared" si="2"/>
        <v>-1796.4899999999998</v>
      </c>
      <c r="J357" s="235">
        <f t="shared" si="2"/>
        <v>-2774.0399999999991</v>
      </c>
      <c r="K357" s="235">
        <f t="shared" si="2"/>
        <v>2403.66</v>
      </c>
      <c r="L357" s="235">
        <f t="shared" si="2"/>
        <v>-812.05999999999949</v>
      </c>
      <c r="M357" s="235">
        <f t="shared" si="2"/>
        <v>-147.17999999999847</v>
      </c>
      <c r="N357" s="235">
        <f t="shared" si="2"/>
        <v>4169.82</v>
      </c>
      <c r="O357" s="235">
        <f t="shared" si="2"/>
        <v>-4142.5299999999988</v>
      </c>
      <c r="P357" s="235">
        <f t="shared" si="2"/>
        <v>-928</v>
      </c>
      <c r="Q357" s="235">
        <f t="shared" si="2"/>
        <v>-1060</v>
      </c>
      <c r="R357" s="235">
        <f t="shared" si="2"/>
        <v>-473</v>
      </c>
      <c r="S357" s="235">
        <f t="shared" si="2"/>
        <v>437.05999999999949</v>
      </c>
      <c r="T357" s="235">
        <f t="shared" ref="T357:W357" si="3">T116+T355</f>
        <v>48</v>
      </c>
      <c r="U357" s="235">
        <f t="shared" si="3"/>
        <v>1609.7600000000002</v>
      </c>
      <c r="V357" s="235">
        <f t="shared" si="3"/>
        <v>4843.7899999999991</v>
      </c>
      <c r="W357" s="1001">
        <f t="shared" si="3"/>
        <v>2383.96</v>
      </c>
      <c r="X357" s="691">
        <f>SUM(C357:W357)</f>
        <v>8961.2900000000027</v>
      </c>
    </row>
    <row r="358" spans="1:25" s="112" customFormat="1" ht="20.25" customHeight="1" thickTop="1" x14ac:dyDescent="0.3">
      <c r="A358" s="159"/>
      <c r="B358" s="234" t="s">
        <v>1</v>
      </c>
      <c r="C358" s="161"/>
      <c r="D358" s="236"/>
      <c r="E358" s="111"/>
      <c r="R358" s="237"/>
    </row>
    <row r="359" spans="1:25" s="112" customFormat="1" ht="13" x14ac:dyDescent="0.3">
      <c r="A359" s="159"/>
      <c r="B359" s="160"/>
      <c r="C359" s="117"/>
      <c r="D359" s="208"/>
      <c r="E359" s="7"/>
      <c r="F359" s="146"/>
    </row>
    <row r="360" spans="1:25" x14ac:dyDescent="0.35">
      <c r="A360" s="112"/>
      <c r="B360" s="199"/>
    </row>
  </sheetData>
  <mergeCells count="2">
    <mergeCell ref="A2:B2"/>
    <mergeCell ref="A118:B118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28A2-5FDA-41C4-A268-C847301B693F}">
  <dimension ref="B1:F38"/>
  <sheetViews>
    <sheetView topLeftCell="A6" workbookViewId="0">
      <selection activeCell="C29" sqref="C29"/>
    </sheetView>
  </sheetViews>
  <sheetFormatPr defaultColWidth="8.81640625" defaultRowHeight="14.5" x14ac:dyDescent="0.35"/>
  <cols>
    <col min="1" max="1" width="2.81640625" customWidth="1"/>
    <col min="2" max="2" width="7" style="1" customWidth="1"/>
    <col min="3" max="3" width="90" style="1" customWidth="1"/>
    <col min="4" max="4" width="13.1796875" style="5" customWidth="1"/>
    <col min="5" max="5" width="11.453125" style="3" customWidth="1"/>
    <col min="6" max="6" width="10.1796875" style="162" customWidth="1"/>
  </cols>
  <sheetData>
    <row r="1" spans="2:6" s="112" customFormat="1" ht="13" x14ac:dyDescent="0.3">
      <c r="B1" s="240" t="s">
        <v>413</v>
      </c>
      <c r="C1" s="138"/>
      <c r="D1" s="241"/>
      <c r="E1" s="111"/>
      <c r="F1" s="111"/>
    </row>
    <row r="2" spans="2:6" s="112" customFormat="1" ht="13" x14ac:dyDescent="0.3">
      <c r="B2" s="242" t="s">
        <v>329</v>
      </c>
      <c r="C2" s="138"/>
      <c r="D2" s="241"/>
      <c r="E2" s="7"/>
      <c r="F2" s="146"/>
    </row>
    <row r="3" spans="2:6" s="112" customFormat="1" ht="8.25" customHeight="1" x14ac:dyDescent="0.3">
      <c r="B3" s="242"/>
      <c r="C3" s="138"/>
      <c r="D3" s="241"/>
      <c r="E3" s="7"/>
      <c r="F3" s="146"/>
    </row>
    <row r="4" spans="2:6" s="112" customFormat="1" ht="13" x14ac:dyDescent="0.3">
      <c r="B4" s="159" t="s">
        <v>382</v>
      </c>
      <c r="C4" s="138"/>
      <c r="D4" s="208">
        <v>0</v>
      </c>
      <c r="F4" s="146"/>
    </row>
    <row r="5" spans="2:6" s="112" customFormat="1" ht="8.25" customHeight="1" x14ac:dyDescent="0.3">
      <c r="B5" s="159"/>
      <c r="C5" s="138"/>
      <c r="D5" s="131"/>
      <c r="F5" s="146"/>
    </row>
    <row r="6" spans="2:6" s="112" customFormat="1" ht="13" x14ac:dyDescent="0.3">
      <c r="B6" s="159" t="s">
        <v>365</v>
      </c>
      <c r="C6" s="138"/>
      <c r="D6" s="208">
        <v>0</v>
      </c>
      <c r="E6" s="7"/>
      <c r="F6" s="146"/>
    </row>
    <row r="7" spans="2:6" s="112" customFormat="1" ht="8.25" customHeight="1" x14ac:dyDescent="0.3">
      <c r="B7" s="159"/>
      <c r="C7" s="138"/>
      <c r="D7" s="208"/>
      <c r="E7" s="7"/>
      <c r="F7" s="146"/>
    </row>
    <row r="8" spans="2:6" s="112" customFormat="1" ht="13" x14ac:dyDescent="0.3">
      <c r="B8" s="242" t="s">
        <v>414</v>
      </c>
      <c r="C8" s="149"/>
      <c r="D8" s="131"/>
      <c r="F8" s="111"/>
    </row>
    <row r="9" spans="2:6" s="112" customFormat="1" ht="8.25" customHeight="1" x14ac:dyDescent="0.3">
      <c r="B9" s="242"/>
      <c r="C9" s="149"/>
      <c r="D9" s="131"/>
      <c r="F9" s="111"/>
    </row>
    <row r="10" spans="2:6" s="112" customFormat="1" ht="13" x14ac:dyDescent="0.3">
      <c r="B10" s="159" t="s">
        <v>382</v>
      </c>
      <c r="C10" s="138"/>
      <c r="D10" s="208">
        <v>0</v>
      </c>
      <c r="F10" s="146"/>
    </row>
    <row r="11" spans="2:6" s="112" customFormat="1" ht="8.25" customHeight="1" x14ac:dyDescent="0.3">
      <c r="B11" s="159"/>
      <c r="C11" s="138"/>
      <c r="D11" s="208"/>
      <c r="F11" s="146"/>
    </row>
    <row r="12" spans="2:6" s="112" customFormat="1" ht="13" x14ac:dyDescent="0.3">
      <c r="B12" s="159" t="s">
        <v>365</v>
      </c>
      <c r="C12" s="138"/>
      <c r="D12" s="208">
        <v>0</v>
      </c>
      <c r="E12" s="7"/>
      <c r="F12" s="146"/>
    </row>
    <row r="13" spans="2:6" s="112" customFormat="1" ht="8.25" customHeight="1" x14ac:dyDescent="0.3">
      <c r="B13" s="159"/>
      <c r="C13" s="138"/>
      <c r="D13" s="208"/>
      <c r="F13" s="146"/>
    </row>
    <row r="14" spans="2:6" s="112" customFormat="1" ht="13" x14ac:dyDescent="0.3">
      <c r="B14" s="242" t="s">
        <v>416</v>
      </c>
      <c r="C14" s="138"/>
      <c r="D14" s="208"/>
      <c r="E14" s="7"/>
      <c r="F14" s="146"/>
    </row>
    <row r="15" spans="2:6" s="112" customFormat="1" ht="8.25" customHeight="1" x14ac:dyDescent="0.3">
      <c r="B15" s="242"/>
      <c r="C15" s="138"/>
      <c r="D15" s="208"/>
      <c r="E15" s="7"/>
      <c r="F15" s="146"/>
    </row>
    <row r="16" spans="2:6" s="112" customFormat="1" ht="13" x14ac:dyDescent="0.3">
      <c r="B16" s="199" t="s">
        <v>417</v>
      </c>
      <c r="C16" s="138"/>
      <c r="D16" s="208">
        <v>0</v>
      </c>
      <c r="E16" s="7"/>
      <c r="F16" s="146"/>
    </row>
    <row r="17" spans="2:6" s="112" customFormat="1" ht="8.25" customHeight="1" x14ac:dyDescent="0.3">
      <c r="B17" s="199"/>
      <c r="C17" s="117"/>
      <c r="D17" s="244"/>
      <c r="E17" s="7"/>
      <c r="F17" s="692"/>
    </row>
    <row r="18" spans="2:6" s="247" customFormat="1" ht="13" x14ac:dyDescent="0.3">
      <c r="B18" s="245" t="s">
        <v>418</v>
      </c>
      <c r="C18" s="246"/>
      <c r="F18" s="248"/>
    </row>
    <row r="19" spans="2:6" s="588" customFormat="1" ht="13" x14ac:dyDescent="0.3">
      <c r="B19" s="585"/>
      <c r="C19" s="585" t="s">
        <v>419</v>
      </c>
      <c r="D19" s="590">
        <v>3400</v>
      </c>
      <c r="E19" s="716"/>
      <c r="F19" s="696"/>
    </row>
    <row r="20" spans="2:6" s="112" customFormat="1" ht="13.5" thickBot="1" x14ac:dyDescent="0.35">
      <c r="B20" s="117"/>
      <c r="C20" s="117"/>
      <c r="D20" s="243">
        <f>SUM(D19:D19)</f>
        <v>3400</v>
      </c>
      <c r="E20" s="7"/>
      <c r="F20" s="111"/>
    </row>
    <row r="21" spans="2:6" s="112" customFormat="1" ht="14" thickTop="1" thickBot="1" x14ac:dyDescent="0.35">
      <c r="B21" s="117"/>
      <c r="C21" s="117"/>
      <c r="D21" s="249"/>
      <c r="E21" s="250">
        <f>D20</f>
        <v>3400</v>
      </c>
      <c r="F21" s="111"/>
    </row>
    <row r="22" spans="2:6" s="112" customFormat="1" ht="13.5" thickTop="1" x14ac:dyDescent="0.3">
      <c r="B22" s="117"/>
      <c r="C22" s="117"/>
      <c r="D22" s="131"/>
      <c r="E22" s="251"/>
      <c r="F22" s="111"/>
    </row>
    <row r="23" spans="2:6" x14ac:dyDescent="0.35">
      <c r="B23" s="252"/>
      <c r="C23" s="253"/>
      <c r="D23" s="254"/>
      <c r="F23" s="255"/>
    </row>
    <row r="24" spans="2:6" x14ac:dyDescent="0.35">
      <c r="C24" s="256"/>
      <c r="D24" s="254"/>
      <c r="E24" s="162"/>
      <c r="F24" s="255"/>
    </row>
    <row r="25" spans="2:6" x14ac:dyDescent="0.35">
      <c r="C25" s="256"/>
      <c r="D25" s="254"/>
      <c r="E25" s="162"/>
      <c r="F25" s="255"/>
    </row>
    <row r="26" spans="2:6" x14ac:dyDescent="0.35">
      <c r="C26" s="256"/>
      <c r="D26" s="254"/>
      <c r="E26" s="162"/>
      <c r="F26" s="255"/>
    </row>
    <row r="27" spans="2:6" x14ac:dyDescent="0.35">
      <c r="B27" s="257"/>
      <c r="C27" s="256"/>
      <c r="D27" s="254"/>
      <c r="E27" s="162"/>
    </row>
    <row r="28" spans="2:6" x14ac:dyDescent="0.35">
      <c r="B28" s="257"/>
      <c r="C28" s="256"/>
      <c r="D28" s="254"/>
      <c r="E28" s="162"/>
    </row>
    <row r="29" spans="2:6" x14ac:dyDescent="0.35">
      <c r="B29" s="257"/>
      <c r="C29" s="256"/>
      <c r="D29" s="258"/>
      <c r="E29" s="259"/>
    </row>
    <row r="30" spans="2:6" x14ac:dyDescent="0.35">
      <c r="B30" s="260"/>
      <c r="C30" s="256"/>
      <c r="D30" s="258"/>
      <c r="E30" s="259"/>
    </row>
    <row r="31" spans="2:6" x14ac:dyDescent="0.35">
      <c r="B31" s="257"/>
      <c r="C31" s="256"/>
      <c r="D31" s="254"/>
      <c r="E31" s="162"/>
    </row>
    <row r="32" spans="2:6" x14ac:dyDescent="0.35">
      <c r="B32" s="260"/>
      <c r="C32" s="253"/>
      <c r="D32" s="254"/>
      <c r="F32" s="255"/>
    </row>
    <row r="33" spans="2:6" x14ac:dyDescent="0.35">
      <c r="B33" s="261"/>
      <c r="C33" s="253"/>
      <c r="D33" s="254"/>
      <c r="F33" s="255"/>
    </row>
    <row r="34" spans="2:6" x14ac:dyDescent="0.35">
      <c r="B34" s="261"/>
      <c r="C34" s="253"/>
      <c r="D34" s="254"/>
      <c r="F34" s="255"/>
    </row>
    <row r="35" spans="2:6" x14ac:dyDescent="0.35">
      <c r="D35" s="254"/>
    </row>
    <row r="36" spans="2:6" x14ac:dyDescent="0.35">
      <c r="D36" s="254"/>
    </row>
    <row r="37" spans="2:6" x14ac:dyDescent="0.35">
      <c r="D37" s="254"/>
    </row>
    <row r="38" spans="2:6" x14ac:dyDescent="0.35">
      <c r="D38" s="254"/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C3E-2B32-43A5-8047-26519A22BB4A}">
  <sheetPr>
    <pageSetUpPr fitToPage="1"/>
  </sheetPr>
  <dimension ref="A1:Q195"/>
  <sheetViews>
    <sheetView topLeftCell="B30" workbookViewId="0">
      <selection activeCell="G47" sqref="G47"/>
    </sheetView>
  </sheetViews>
  <sheetFormatPr defaultColWidth="10.81640625" defaultRowHeight="14.5" x14ac:dyDescent="0.35"/>
  <cols>
    <col min="1" max="1" width="1.81640625" customWidth="1"/>
    <col min="2" max="2" width="6.81640625" customWidth="1"/>
    <col min="3" max="3" width="6.1796875" customWidth="1"/>
    <col min="4" max="4" width="30.453125" customWidth="1"/>
    <col min="5" max="5" width="6.81640625" style="269" customWidth="1"/>
    <col min="6" max="6" width="10" style="265" customWidth="1"/>
    <col min="7" max="7" width="10.453125" style="265" customWidth="1"/>
    <col min="8" max="8" width="10" style="265" customWidth="1"/>
    <col min="9" max="9" width="8.453125" style="268" customWidth="1"/>
    <col min="10" max="10" width="9.81640625" style="267" customWidth="1"/>
    <col min="11" max="11" width="10.26953125" style="266" customWidth="1"/>
    <col min="12" max="12" width="9.1796875" style="265" customWidth="1"/>
    <col min="13" max="13" width="7.453125" style="264" customWidth="1"/>
    <col min="14" max="14" width="8" style="263" customWidth="1"/>
    <col min="15" max="15" width="4.81640625" customWidth="1"/>
    <col min="16" max="16" width="8.81640625" style="262" customWidth="1"/>
    <col min="17" max="17" width="12.453125" bestFit="1" customWidth="1"/>
  </cols>
  <sheetData>
    <row r="1" spans="2:16" ht="15" thickBot="1" x14ac:dyDescent="0.4"/>
    <row r="2" spans="2:16" ht="20.25" customHeight="1" thickTop="1" thickBot="1" x14ac:dyDescent="0.4">
      <c r="B2" s="359"/>
      <c r="C2" s="962" t="s">
        <v>467</v>
      </c>
      <c r="D2" s="963"/>
      <c r="E2" s="963"/>
      <c r="F2" s="963"/>
      <c r="G2" s="963"/>
      <c r="H2" s="963"/>
      <c r="I2" s="963"/>
      <c r="J2" s="927"/>
      <c r="K2" s="359"/>
      <c r="L2" s="966" t="s">
        <v>466</v>
      </c>
      <c r="M2" s="967"/>
      <c r="N2" s="967"/>
      <c r="O2" s="968"/>
    </row>
    <row r="3" spans="2:16" s="2" customFormat="1" ht="15.5" thickTop="1" thickBot="1" x14ac:dyDescent="0.4">
      <c r="B3" s="358" t="s">
        <v>465</v>
      </c>
      <c r="C3" s="357" t="s">
        <v>464</v>
      </c>
      <c r="D3" s="356" t="s">
        <v>19</v>
      </c>
      <c r="E3" s="355" t="s">
        <v>463</v>
      </c>
      <c r="F3" s="964" t="s">
        <v>462</v>
      </c>
      <c r="G3" s="965"/>
      <c r="H3" s="354" t="s">
        <v>461</v>
      </c>
      <c r="I3" s="353" t="s">
        <v>457</v>
      </c>
      <c r="J3" s="352" t="s">
        <v>460</v>
      </c>
      <c r="K3" s="297"/>
      <c r="L3" s="969" t="s">
        <v>459</v>
      </c>
      <c r="M3" s="971" t="s">
        <v>458</v>
      </c>
      <c r="N3" s="975" t="s">
        <v>457</v>
      </c>
      <c r="O3" s="973" t="s">
        <v>456</v>
      </c>
      <c r="P3" s="351"/>
    </row>
    <row r="4" spans="2:16" s="1" customFormat="1" ht="15.5" thickTop="1" thickBot="1" x14ac:dyDescent="0.4">
      <c r="B4" s="316"/>
      <c r="C4" s="315" t="s">
        <v>422</v>
      </c>
      <c r="D4" s="298" t="s">
        <v>455</v>
      </c>
      <c r="E4" s="314">
        <v>11833</v>
      </c>
      <c r="F4" s="313">
        <v>307.35000000000002</v>
      </c>
      <c r="G4" s="312"/>
      <c r="H4" s="311">
        <v>307.35000000000002</v>
      </c>
      <c r="I4" s="347" t="s">
        <v>426</v>
      </c>
      <c r="J4" s="330">
        <f>F4-H4</f>
        <v>0</v>
      </c>
      <c r="K4" s="336"/>
      <c r="L4" s="970"/>
      <c r="M4" s="972"/>
      <c r="N4" s="976"/>
      <c r="O4" s="974"/>
      <c r="P4" s="351"/>
    </row>
    <row r="5" spans="2:16" s="1" customFormat="1" ht="15" thickTop="1" x14ac:dyDescent="0.35">
      <c r="B5" s="316"/>
      <c r="C5" s="315" t="s">
        <v>422</v>
      </c>
      <c r="D5" s="298" t="s">
        <v>454</v>
      </c>
      <c r="E5" s="327">
        <v>11925</v>
      </c>
      <c r="F5" s="326">
        <v>112.1</v>
      </c>
      <c r="G5" s="325"/>
      <c r="H5" s="324">
        <v>112.1</v>
      </c>
      <c r="I5" s="323" t="s">
        <v>426</v>
      </c>
      <c r="J5" s="309">
        <f>F5-H5</f>
        <v>0</v>
      </c>
      <c r="K5" s="346"/>
      <c r="L5" s="333">
        <v>521.45000000000005</v>
      </c>
      <c r="M5" s="663"/>
      <c r="N5" s="642">
        <v>2</v>
      </c>
      <c r="O5" s="328">
        <v>43592</v>
      </c>
      <c r="P5" s="335"/>
    </row>
    <row r="6" spans="2:16" s="1" customFormat="1" ht="15" thickBot="1" x14ac:dyDescent="0.4">
      <c r="B6" s="316"/>
      <c r="C6" s="648" t="s">
        <v>422</v>
      </c>
      <c r="D6" s="649" t="s">
        <v>508</v>
      </c>
      <c r="E6" s="650">
        <v>13129</v>
      </c>
      <c r="F6" s="651">
        <v>144.5</v>
      </c>
      <c r="G6" s="652"/>
      <c r="H6" s="654">
        <v>144.5</v>
      </c>
      <c r="I6" s="655" t="s">
        <v>507</v>
      </c>
      <c r="J6" s="653">
        <f>F6-H6</f>
        <v>0</v>
      </c>
      <c r="K6" s="346"/>
      <c r="L6" s="333"/>
      <c r="M6" s="664">
        <f>H17</f>
        <v>195</v>
      </c>
      <c r="N6" s="642"/>
      <c r="O6" s="328"/>
      <c r="P6" s="335"/>
    </row>
    <row r="7" spans="2:16" s="1" customFormat="1" ht="15" thickTop="1" x14ac:dyDescent="0.35">
      <c r="B7" s="316"/>
      <c r="C7" s="643"/>
      <c r="D7" s="644"/>
      <c r="E7" s="645"/>
      <c r="F7" s="646"/>
      <c r="G7" s="671">
        <f>SUM(F4:F6)</f>
        <v>563.95000000000005</v>
      </c>
      <c r="H7" s="350"/>
      <c r="I7" s="647"/>
      <c r="J7" s="349"/>
      <c r="K7" s="346"/>
      <c r="L7" s="333"/>
      <c r="M7" s="664">
        <f>H18</f>
        <v>127.5</v>
      </c>
      <c r="N7" s="642"/>
      <c r="O7" s="328"/>
      <c r="P7" s="335"/>
    </row>
    <row r="8" spans="2:16" s="1" customFormat="1" x14ac:dyDescent="0.35">
      <c r="B8" s="316"/>
      <c r="C8" s="315" t="s">
        <v>420</v>
      </c>
      <c r="D8" s="298" t="s">
        <v>9</v>
      </c>
      <c r="E8" s="314">
        <v>11633</v>
      </c>
      <c r="F8" s="313">
        <v>1500</v>
      </c>
      <c r="G8" s="338"/>
      <c r="H8" s="311">
        <v>1500</v>
      </c>
      <c r="I8" s="348" t="s">
        <v>453</v>
      </c>
      <c r="J8" s="330">
        <f t="shared" ref="J8:J27" si="0">F8-H8</f>
        <v>0</v>
      </c>
      <c r="K8" s="346"/>
      <c r="L8" s="333"/>
      <c r="M8" s="664">
        <f>H19</f>
        <v>198.95</v>
      </c>
      <c r="N8" s="642"/>
      <c r="O8" s="328"/>
      <c r="P8" s="335"/>
    </row>
    <row r="9" spans="2:16" s="1" customFormat="1" x14ac:dyDescent="0.35">
      <c r="B9" s="342"/>
      <c r="C9" s="331" t="s">
        <v>420</v>
      </c>
      <c r="D9" s="341" t="s">
        <v>8</v>
      </c>
      <c r="E9" s="327">
        <v>11681</v>
      </c>
      <c r="F9" s="326">
        <v>283.75</v>
      </c>
      <c r="G9" s="340"/>
      <c r="H9" s="324">
        <v>283.75</v>
      </c>
      <c r="I9" s="347" t="s">
        <v>452</v>
      </c>
      <c r="J9" s="309">
        <f t="shared" si="0"/>
        <v>0</v>
      </c>
      <c r="K9" s="343"/>
      <c r="L9" s="333">
        <v>953.35</v>
      </c>
      <c r="M9" s="664"/>
      <c r="N9" s="642">
        <v>11</v>
      </c>
      <c r="O9" s="328">
        <v>43683</v>
      </c>
      <c r="P9" s="335"/>
    </row>
    <row r="10" spans="2:16" s="1" customFormat="1" x14ac:dyDescent="0.35">
      <c r="B10" s="345"/>
      <c r="C10" s="331" t="s">
        <v>420</v>
      </c>
      <c r="D10" s="344" t="s">
        <v>8</v>
      </c>
      <c r="E10" s="327">
        <v>11826</v>
      </c>
      <c r="F10" s="326">
        <v>170</v>
      </c>
      <c r="G10" s="340"/>
      <c r="H10" s="324">
        <v>170</v>
      </c>
      <c r="I10" s="323" t="s">
        <v>452</v>
      </c>
      <c r="J10" s="309">
        <f t="shared" si="0"/>
        <v>0</v>
      </c>
      <c r="K10" s="297"/>
      <c r="L10" s="333"/>
      <c r="M10" s="664">
        <f>H4</f>
        <v>307.35000000000002</v>
      </c>
      <c r="N10" s="642"/>
      <c r="O10" s="328"/>
      <c r="P10" s="335"/>
    </row>
    <row r="11" spans="2:16" s="1" customFormat="1" x14ac:dyDescent="0.35">
      <c r="B11" s="342"/>
      <c r="C11" s="331" t="s">
        <v>420</v>
      </c>
      <c r="D11" s="341" t="s">
        <v>447</v>
      </c>
      <c r="E11" s="314">
        <v>11827</v>
      </c>
      <c r="F11" s="326">
        <v>1178.49</v>
      </c>
      <c r="G11" s="340"/>
      <c r="H11" s="324">
        <f>F11</f>
        <v>1178.49</v>
      </c>
      <c r="I11" s="323" t="s">
        <v>451</v>
      </c>
      <c r="J11" s="309">
        <f t="shared" si="0"/>
        <v>0</v>
      </c>
      <c r="K11" s="336"/>
      <c r="L11" s="333"/>
      <c r="M11" s="664">
        <f>H5</f>
        <v>112.1</v>
      </c>
      <c r="N11" s="642"/>
      <c r="O11" s="328"/>
      <c r="P11" s="335"/>
    </row>
    <row r="12" spans="2:16" s="1" customFormat="1" x14ac:dyDescent="0.35">
      <c r="B12" s="342"/>
      <c r="C12" s="331" t="s">
        <v>420</v>
      </c>
      <c r="D12" s="341" t="s">
        <v>10</v>
      </c>
      <c r="E12" s="314">
        <v>11829</v>
      </c>
      <c r="F12" s="326">
        <v>445.2</v>
      </c>
      <c r="G12" s="340"/>
      <c r="H12" s="324">
        <v>445.2</v>
      </c>
      <c r="I12" s="323" t="s">
        <v>450</v>
      </c>
      <c r="J12" s="309">
        <f t="shared" si="0"/>
        <v>0</v>
      </c>
      <c r="K12" s="297"/>
      <c r="L12" s="333"/>
      <c r="M12" s="664">
        <f>H15</f>
        <v>183.9</v>
      </c>
      <c r="N12" s="642"/>
      <c r="O12" s="328"/>
      <c r="P12" s="335"/>
    </row>
    <row r="13" spans="2:16" s="1" customFormat="1" x14ac:dyDescent="0.35">
      <c r="B13" s="316"/>
      <c r="C13" s="331" t="s">
        <v>420</v>
      </c>
      <c r="D13" s="298" t="s">
        <v>449</v>
      </c>
      <c r="E13" s="327">
        <v>11830</v>
      </c>
      <c r="F13" s="326">
        <v>2146.0700000000002</v>
      </c>
      <c r="G13" s="340"/>
      <c r="H13" s="324">
        <v>2146.0700000000002</v>
      </c>
      <c r="I13" s="323" t="s">
        <v>448</v>
      </c>
      <c r="J13" s="309">
        <f t="shared" si="0"/>
        <v>0</v>
      </c>
      <c r="K13" s="336"/>
      <c r="L13" s="333"/>
      <c r="M13" s="664">
        <f>H35</f>
        <v>350</v>
      </c>
      <c r="N13" s="642"/>
      <c r="O13" s="328"/>
      <c r="P13" s="335"/>
    </row>
    <row r="14" spans="2:16" s="1" customFormat="1" x14ac:dyDescent="0.35">
      <c r="B14" s="316"/>
      <c r="C14" s="331" t="s">
        <v>420</v>
      </c>
      <c r="D14" s="298" t="s">
        <v>447</v>
      </c>
      <c r="E14" s="314">
        <v>11831</v>
      </c>
      <c r="F14" s="313">
        <v>1158.3399999999999</v>
      </c>
      <c r="G14" s="338"/>
      <c r="H14" s="311">
        <v>1158.3399999999999</v>
      </c>
      <c r="I14" s="310" t="s">
        <v>446</v>
      </c>
      <c r="J14" s="330">
        <f t="shared" si="0"/>
        <v>0</v>
      </c>
      <c r="K14" s="297"/>
      <c r="L14" s="333">
        <v>1178.49</v>
      </c>
      <c r="M14" s="664"/>
      <c r="N14" s="642">
        <v>14</v>
      </c>
      <c r="O14" s="328">
        <v>43710</v>
      </c>
      <c r="P14" s="335"/>
    </row>
    <row r="15" spans="2:16" s="1" customFormat="1" x14ac:dyDescent="0.35">
      <c r="B15" s="316"/>
      <c r="C15" s="331" t="s">
        <v>420</v>
      </c>
      <c r="D15" s="298" t="s">
        <v>179</v>
      </c>
      <c r="E15" s="314">
        <v>11832</v>
      </c>
      <c r="F15" s="313">
        <v>183.9</v>
      </c>
      <c r="G15" s="339"/>
      <c r="H15" s="330">
        <v>183.9</v>
      </c>
      <c r="I15" s="323" t="s">
        <v>426</v>
      </c>
      <c r="J15" s="330">
        <f t="shared" si="0"/>
        <v>0</v>
      </c>
      <c r="K15" s="336"/>
      <c r="L15" s="333">
        <v>728.29</v>
      </c>
      <c r="M15" s="664"/>
      <c r="N15" s="642">
        <v>18</v>
      </c>
      <c r="O15" s="328">
        <v>43739</v>
      </c>
      <c r="P15" s="335"/>
    </row>
    <row r="16" spans="2:16" s="1" customFormat="1" x14ac:dyDescent="0.35">
      <c r="B16" s="316"/>
      <c r="C16" s="331" t="s">
        <v>420</v>
      </c>
      <c r="D16" s="298" t="s">
        <v>445</v>
      </c>
      <c r="E16" s="314">
        <v>11926</v>
      </c>
      <c r="F16" s="313">
        <v>1094.17</v>
      </c>
      <c r="G16" s="338"/>
      <c r="H16" s="311">
        <v>1094.17</v>
      </c>
      <c r="I16" s="310" t="s">
        <v>444</v>
      </c>
      <c r="J16" s="330">
        <f t="shared" si="0"/>
        <v>0</v>
      </c>
      <c r="K16" s="297"/>
      <c r="L16" s="333">
        <v>730.74</v>
      </c>
      <c r="M16" s="664"/>
      <c r="N16" s="642">
        <v>19</v>
      </c>
      <c r="O16" s="328">
        <v>43739</v>
      </c>
      <c r="P16" s="335"/>
    </row>
    <row r="17" spans="2:16" s="1" customFormat="1" x14ac:dyDescent="0.35">
      <c r="B17" s="316"/>
      <c r="C17" s="331" t="s">
        <v>420</v>
      </c>
      <c r="D17" s="298" t="s">
        <v>4</v>
      </c>
      <c r="E17" s="314">
        <v>12047</v>
      </c>
      <c r="F17" s="313">
        <v>195</v>
      </c>
      <c r="G17" s="312"/>
      <c r="H17" s="311">
        <f>F17</f>
        <v>195</v>
      </c>
      <c r="I17" s="310" t="s">
        <v>442</v>
      </c>
      <c r="J17" s="330">
        <f t="shared" si="0"/>
        <v>0</v>
      </c>
      <c r="K17" s="337"/>
      <c r="L17" s="333">
        <v>785.94</v>
      </c>
      <c r="M17" s="664"/>
      <c r="N17" s="642">
        <v>20</v>
      </c>
      <c r="O17" s="328">
        <v>43747</v>
      </c>
      <c r="P17" s="335"/>
    </row>
    <row r="18" spans="2:16" s="1" customFormat="1" x14ac:dyDescent="0.35">
      <c r="B18" s="316"/>
      <c r="C18" s="331" t="s">
        <v>420</v>
      </c>
      <c r="D18" s="298" t="s">
        <v>5</v>
      </c>
      <c r="E18" s="314">
        <v>12048</v>
      </c>
      <c r="F18" s="313">
        <v>127.5</v>
      </c>
      <c r="G18" s="312"/>
      <c r="H18" s="311">
        <f>F18</f>
        <v>127.5</v>
      </c>
      <c r="I18" s="310" t="s">
        <v>442</v>
      </c>
      <c r="J18" s="330">
        <f t="shared" si="0"/>
        <v>0</v>
      </c>
      <c r="K18" s="336"/>
      <c r="L18" s="333">
        <v>350</v>
      </c>
      <c r="M18" s="664"/>
      <c r="N18" s="642">
        <v>23</v>
      </c>
      <c r="O18" s="328">
        <v>43778</v>
      </c>
      <c r="P18" s="335"/>
    </row>
    <row r="19" spans="2:16" s="1" customFormat="1" x14ac:dyDescent="0.35">
      <c r="B19" s="316"/>
      <c r="C19" s="331" t="s">
        <v>420</v>
      </c>
      <c r="D19" s="298" t="s">
        <v>443</v>
      </c>
      <c r="E19" s="314">
        <v>12050</v>
      </c>
      <c r="F19" s="313">
        <v>198.95</v>
      </c>
      <c r="G19" s="312"/>
      <c r="H19" s="311">
        <f>F19</f>
        <v>198.95</v>
      </c>
      <c r="I19" s="310" t="s">
        <v>442</v>
      </c>
      <c r="J19" s="330">
        <f t="shared" si="0"/>
        <v>0</v>
      </c>
      <c r="K19" s="297"/>
      <c r="L19" s="333">
        <v>1158.3399999999999</v>
      </c>
      <c r="M19" s="664"/>
      <c r="N19" s="642">
        <v>26</v>
      </c>
      <c r="O19" s="328">
        <v>43782</v>
      </c>
      <c r="P19" s="293"/>
    </row>
    <row r="20" spans="2:16" s="1" customFormat="1" x14ac:dyDescent="0.35">
      <c r="B20" s="316"/>
      <c r="C20" s="331" t="s">
        <v>420</v>
      </c>
      <c r="D20" s="298" t="s">
        <v>441</v>
      </c>
      <c r="E20" s="314">
        <v>12334</v>
      </c>
      <c r="F20" s="313">
        <v>728.29</v>
      </c>
      <c r="G20" s="312"/>
      <c r="H20" s="311">
        <f>F20</f>
        <v>728.29</v>
      </c>
      <c r="I20" s="310" t="s">
        <v>440</v>
      </c>
      <c r="J20" s="330">
        <f t="shared" si="0"/>
        <v>0</v>
      </c>
      <c r="K20" s="297"/>
      <c r="L20" s="332">
        <v>216.1</v>
      </c>
      <c r="M20" s="664"/>
      <c r="N20" s="642">
        <v>30</v>
      </c>
      <c r="O20" s="328">
        <v>43853</v>
      </c>
      <c r="P20" s="293"/>
    </row>
    <row r="21" spans="2:16" s="1" customFormat="1" x14ac:dyDescent="0.35">
      <c r="B21" s="316"/>
      <c r="C21" s="331" t="s">
        <v>420</v>
      </c>
      <c r="D21" s="334" t="s">
        <v>439</v>
      </c>
      <c r="E21" s="314">
        <v>12335</v>
      </c>
      <c r="F21" s="313">
        <v>730.74</v>
      </c>
      <c r="G21" s="312"/>
      <c r="H21" s="311">
        <f>F21</f>
        <v>730.74</v>
      </c>
      <c r="I21" s="310" t="s">
        <v>438</v>
      </c>
      <c r="J21" s="330">
        <f t="shared" si="0"/>
        <v>0</v>
      </c>
      <c r="K21" s="297"/>
      <c r="L21" s="333">
        <v>811.24</v>
      </c>
      <c r="M21" s="664"/>
      <c r="N21" s="642">
        <v>31</v>
      </c>
      <c r="O21" s="328">
        <v>43853</v>
      </c>
      <c r="P21" s="293"/>
    </row>
    <row r="22" spans="2:16" s="1" customFormat="1" x14ac:dyDescent="0.35">
      <c r="B22" s="316"/>
      <c r="C22" s="331" t="s">
        <v>420</v>
      </c>
      <c r="D22" s="298" t="s">
        <v>437</v>
      </c>
      <c r="E22" s="314">
        <v>12355</v>
      </c>
      <c r="F22" s="313">
        <f>785.94</f>
        <v>785.94</v>
      </c>
      <c r="G22" s="312"/>
      <c r="H22" s="311">
        <v>785.94</v>
      </c>
      <c r="I22" s="310" t="s">
        <v>436</v>
      </c>
      <c r="J22" s="330">
        <f t="shared" si="0"/>
        <v>0</v>
      </c>
      <c r="K22" s="297"/>
      <c r="L22" s="333">
        <v>2146.0700000000002</v>
      </c>
      <c r="M22" s="664"/>
      <c r="N22" s="642">
        <v>34</v>
      </c>
      <c r="O22" s="328">
        <v>43853</v>
      </c>
      <c r="P22" s="293"/>
    </row>
    <row r="23" spans="2:16" s="1" customFormat="1" x14ac:dyDescent="0.35">
      <c r="B23" s="316"/>
      <c r="C23" s="331" t="s">
        <v>420</v>
      </c>
      <c r="D23" s="298" t="s">
        <v>435</v>
      </c>
      <c r="E23" s="314">
        <v>12511</v>
      </c>
      <c r="F23" s="313">
        <v>216.1</v>
      </c>
      <c r="G23" s="312"/>
      <c r="H23" s="311">
        <v>216.1</v>
      </c>
      <c r="I23" s="310" t="s">
        <v>434</v>
      </c>
      <c r="J23" s="330">
        <f t="shared" si="0"/>
        <v>0</v>
      </c>
      <c r="K23" s="297"/>
      <c r="L23" s="332">
        <v>1094.17</v>
      </c>
      <c r="M23" s="665"/>
      <c r="N23" s="642">
        <v>35</v>
      </c>
      <c r="O23" s="328">
        <v>43878</v>
      </c>
      <c r="P23" s="293"/>
    </row>
    <row r="24" spans="2:16" s="1" customFormat="1" x14ac:dyDescent="0.35">
      <c r="B24" s="316"/>
      <c r="C24" s="331" t="s">
        <v>420</v>
      </c>
      <c r="D24" s="298" t="s">
        <v>433</v>
      </c>
      <c r="E24" s="314">
        <v>12510</v>
      </c>
      <c r="F24" s="313">
        <v>811.24</v>
      </c>
      <c r="G24" s="312"/>
      <c r="H24" s="311">
        <v>811.24</v>
      </c>
      <c r="I24" s="310" t="s">
        <v>432</v>
      </c>
      <c r="J24" s="330">
        <f t="shared" si="0"/>
        <v>0</v>
      </c>
      <c r="K24" s="297"/>
      <c r="L24" s="332">
        <v>445.2</v>
      </c>
      <c r="M24" s="665"/>
      <c r="N24" s="642">
        <v>36</v>
      </c>
      <c r="O24" s="328">
        <v>43878</v>
      </c>
      <c r="P24" s="293"/>
    </row>
    <row r="25" spans="2:16" s="1" customFormat="1" x14ac:dyDescent="0.35">
      <c r="B25" s="316"/>
      <c r="C25" s="331" t="s">
        <v>420</v>
      </c>
      <c r="D25" s="298" t="s">
        <v>431</v>
      </c>
      <c r="E25" s="314">
        <v>12586</v>
      </c>
      <c r="F25" s="313">
        <v>805.94</v>
      </c>
      <c r="G25" s="312"/>
      <c r="H25" s="311">
        <v>805.94</v>
      </c>
      <c r="I25" s="310" t="s">
        <v>430</v>
      </c>
      <c r="J25" s="330">
        <f t="shared" si="0"/>
        <v>0</v>
      </c>
      <c r="K25" s="297"/>
      <c r="L25" s="332">
        <f>SUM(M26:M27)</f>
        <v>453.75</v>
      </c>
      <c r="M25" s="665"/>
      <c r="N25" s="642">
        <v>38</v>
      </c>
      <c r="O25" s="328">
        <v>43900</v>
      </c>
      <c r="P25" s="293"/>
    </row>
    <row r="26" spans="2:16" s="1" customFormat="1" x14ac:dyDescent="0.35">
      <c r="B26" s="316"/>
      <c r="C26" s="331" t="s">
        <v>420</v>
      </c>
      <c r="D26" s="298" t="s">
        <v>5</v>
      </c>
      <c r="E26" s="314">
        <v>12595</v>
      </c>
      <c r="F26" s="313">
        <v>1185.97</v>
      </c>
      <c r="G26" s="312"/>
      <c r="H26" s="311">
        <v>1185.97</v>
      </c>
      <c r="I26" s="310" t="s">
        <v>429</v>
      </c>
      <c r="J26" s="330">
        <f t="shared" si="0"/>
        <v>0</v>
      </c>
      <c r="K26" s="297"/>
      <c r="L26" s="332"/>
      <c r="M26" s="666">
        <v>283.75</v>
      </c>
      <c r="N26" s="642"/>
      <c r="O26" s="328"/>
      <c r="P26" s="293"/>
    </row>
    <row r="27" spans="2:16" s="1" customFormat="1" x14ac:dyDescent="0.35">
      <c r="B27" s="316"/>
      <c r="C27" s="331" t="s">
        <v>420</v>
      </c>
      <c r="D27" s="298" t="s">
        <v>2</v>
      </c>
      <c r="E27" s="314">
        <v>12605</v>
      </c>
      <c r="F27" s="313">
        <v>141.5</v>
      </c>
      <c r="G27" s="312"/>
      <c r="H27" s="311">
        <v>141.5</v>
      </c>
      <c r="I27" s="310" t="s">
        <v>428</v>
      </c>
      <c r="J27" s="330">
        <f t="shared" si="0"/>
        <v>0</v>
      </c>
      <c r="K27" s="297"/>
      <c r="L27" s="332"/>
      <c r="M27" s="666">
        <v>170</v>
      </c>
      <c r="N27" s="642"/>
      <c r="O27" s="328"/>
      <c r="P27" s="293"/>
    </row>
    <row r="28" spans="2:16" s="1" customFormat="1" x14ac:dyDescent="0.35">
      <c r="B28" s="316"/>
      <c r="C28" s="331" t="s">
        <v>420</v>
      </c>
      <c r="D28" s="298" t="s">
        <v>6</v>
      </c>
      <c r="E28" s="314">
        <v>12756</v>
      </c>
      <c r="F28" s="313">
        <v>350.5</v>
      </c>
      <c r="G28" s="312"/>
      <c r="H28" s="311">
        <v>350.5</v>
      </c>
      <c r="I28" s="592" t="s">
        <v>509</v>
      </c>
      <c r="J28" s="330">
        <f t="shared" ref="J28:J33" si="1">F28-H28</f>
        <v>0</v>
      </c>
      <c r="K28" s="297"/>
      <c r="L28" s="329">
        <v>805.94</v>
      </c>
      <c r="M28" s="665"/>
      <c r="N28" s="642">
        <v>39</v>
      </c>
      <c r="O28" s="328">
        <v>43900</v>
      </c>
      <c r="P28" s="293"/>
    </row>
    <row r="29" spans="2:16" s="1" customFormat="1" x14ac:dyDescent="0.35">
      <c r="B29" s="316"/>
      <c r="C29" s="331" t="s">
        <v>420</v>
      </c>
      <c r="D29" s="298" t="s">
        <v>7</v>
      </c>
      <c r="E29" s="314">
        <v>12788</v>
      </c>
      <c r="F29" s="313">
        <v>404</v>
      </c>
      <c r="G29" s="312"/>
      <c r="H29" s="311">
        <v>404</v>
      </c>
      <c r="I29" s="592" t="s">
        <v>509</v>
      </c>
      <c r="J29" s="330">
        <f t="shared" si="1"/>
        <v>0</v>
      </c>
      <c r="K29" s="297"/>
      <c r="L29" s="329">
        <v>1500</v>
      </c>
      <c r="M29" s="665"/>
      <c r="N29" s="642">
        <v>40</v>
      </c>
      <c r="O29" s="328">
        <v>43902</v>
      </c>
      <c r="P29" s="293"/>
    </row>
    <row r="30" spans="2:16" s="1" customFormat="1" x14ac:dyDescent="0.35">
      <c r="B30" s="316"/>
      <c r="C30" s="331" t="s">
        <v>420</v>
      </c>
      <c r="D30" s="298" t="s">
        <v>7</v>
      </c>
      <c r="E30" s="314">
        <v>12789</v>
      </c>
      <c r="F30" s="313">
        <v>1466.44</v>
      </c>
      <c r="G30" s="312"/>
      <c r="H30" s="311">
        <v>1466.44</v>
      </c>
      <c r="I30" s="592" t="s">
        <v>509</v>
      </c>
      <c r="J30" s="330">
        <f t="shared" si="1"/>
        <v>0</v>
      </c>
      <c r="K30" s="297"/>
      <c r="L30" s="329">
        <v>1185.97</v>
      </c>
      <c r="M30" s="665"/>
      <c r="N30" s="642">
        <v>41</v>
      </c>
      <c r="O30" s="328">
        <v>43906</v>
      </c>
      <c r="P30" s="293"/>
    </row>
    <row r="31" spans="2:16" s="1" customFormat="1" x14ac:dyDescent="0.35">
      <c r="B31" s="316"/>
      <c r="C31" s="331" t="s">
        <v>420</v>
      </c>
      <c r="D31" s="298" t="s">
        <v>3</v>
      </c>
      <c r="E31" s="314">
        <v>12836</v>
      </c>
      <c r="F31" s="313">
        <v>300</v>
      </c>
      <c r="G31" s="312"/>
      <c r="H31" s="311">
        <v>300</v>
      </c>
      <c r="I31" s="592" t="s">
        <v>509</v>
      </c>
      <c r="J31" s="330">
        <f t="shared" si="1"/>
        <v>0</v>
      </c>
      <c r="K31" s="297"/>
      <c r="L31" s="329">
        <v>141.5</v>
      </c>
      <c r="M31" s="665"/>
      <c r="N31" s="642">
        <v>42</v>
      </c>
      <c r="O31" s="328">
        <v>43907</v>
      </c>
      <c r="P31" s="293"/>
    </row>
    <row r="32" spans="2:16" s="1" customFormat="1" x14ac:dyDescent="0.35">
      <c r="B32" s="316"/>
      <c r="C32" s="331" t="s">
        <v>420</v>
      </c>
      <c r="D32" s="298" t="s">
        <v>483</v>
      </c>
      <c r="E32" s="314">
        <v>13113</v>
      </c>
      <c r="F32" s="313">
        <v>92.5</v>
      </c>
      <c r="G32" s="312"/>
      <c r="H32" s="311">
        <v>92.5</v>
      </c>
      <c r="I32" s="592" t="s">
        <v>509</v>
      </c>
      <c r="J32" s="330">
        <f t="shared" si="1"/>
        <v>0</v>
      </c>
      <c r="K32" s="297"/>
      <c r="L32" s="329">
        <v>788.1</v>
      </c>
      <c r="M32" s="665"/>
      <c r="N32" s="642">
        <v>45</v>
      </c>
      <c r="O32" s="328">
        <v>44039</v>
      </c>
      <c r="P32" s="293"/>
    </row>
    <row r="33" spans="1:17" s="1" customFormat="1" ht="15" thickBot="1" x14ac:dyDescent="0.4">
      <c r="B33" s="656"/>
      <c r="C33" s="648" t="s">
        <v>420</v>
      </c>
      <c r="D33" s="649" t="s">
        <v>11</v>
      </c>
      <c r="E33" s="657">
        <v>12049</v>
      </c>
      <c r="F33" s="658">
        <v>1282.5</v>
      </c>
      <c r="G33" s="659"/>
      <c r="H33" s="660">
        <v>1282.5</v>
      </c>
      <c r="I33" s="661" t="s">
        <v>507</v>
      </c>
      <c r="J33" s="653">
        <f t="shared" si="1"/>
        <v>0</v>
      </c>
      <c r="K33" s="297"/>
      <c r="L33" s="329">
        <v>2613.44</v>
      </c>
      <c r="M33" s="641"/>
      <c r="N33" s="642">
        <v>47</v>
      </c>
      <c r="O33" s="328">
        <v>44110</v>
      </c>
      <c r="P33" s="293"/>
    </row>
    <row r="34" spans="1:17" s="1" customFormat="1" ht="15" thickTop="1" x14ac:dyDescent="0.35">
      <c r="B34" s="316"/>
      <c r="C34" s="643"/>
      <c r="D34" s="644"/>
      <c r="E34" s="645"/>
      <c r="F34" s="646"/>
      <c r="G34" s="670">
        <f>SUM(F8:F33)</f>
        <v>17983.03</v>
      </c>
      <c r="H34" s="350"/>
      <c r="I34" s="647"/>
      <c r="J34" s="349"/>
      <c r="K34" s="297"/>
      <c r="L34" s="329"/>
      <c r="M34" s="662">
        <v>350.5</v>
      </c>
      <c r="N34" s="642"/>
      <c r="O34" s="328"/>
      <c r="P34" s="293"/>
    </row>
    <row r="35" spans="1:17" s="6" customFormat="1" x14ac:dyDescent="0.35">
      <c r="B35" s="316" t="s">
        <v>421</v>
      </c>
      <c r="C35" s="315" t="s">
        <v>422</v>
      </c>
      <c r="D35" s="298" t="s">
        <v>427</v>
      </c>
      <c r="E35" s="327">
        <v>11682</v>
      </c>
      <c r="F35" s="326">
        <v>350</v>
      </c>
      <c r="G35" s="325"/>
      <c r="H35" s="324">
        <v>350</v>
      </c>
      <c r="I35" s="323" t="s">
        <v>426</v>
      </c>
      <c r="J35" s="309">
        <f>F35-H35</f>
        <v>0</v>
      </c>
      <c r="K35" s="429"/>
      <c r="L35" s="329"/>
      <c r="M35" s="662">
        <v>404</v>
      </c>
      <c r="N35" s="642"/>
      <c r="O35" s="328"/>
      <c r="P35" s="433"/>
    </row>
    <row r="36" spans="1:17" s="1" customFormat="1" x14ac:dyDescent="0.35">
      <c r="B36" s="316" t="s">
        <v>421</v>
      </c>
      <c r="C36" s="315" t="s">
        <v>422</v>
      </c>
      <c r="D36" s="298" t="s">
        <v>13</v>
      </c>
      <c r="E36" s="314">
        <v>12416</v>
      </c>
      <c r="F36" s="313">
        <v>350</v>
      </c>
      <c r="G36" s="312"/>
      <c r="H36" s="311">
        <v>350</v>
      </c>
      <c r="I36" s="310" t="s">
        <v>425</v>
      </c>
      <c r="J36" s="309">
        <v>0</v>
      </c>
      <c r="K36" s="298"/>
      <c r="L36" s="329"/>
      <c r="M36" s="662">
        <v>1466.44</v>
      </c>
      <c r="N36" s="642"/>
      <c r="O36" s="328"/>
      <c r="P36" s="293"/>
    </row>
    <row r="37" spans="1:17" s="1" customFormat="1" x14ac:dyDescent="0.35">
      <c r="B37" s="316" t="s">
        <v>421</v>
      </c>
      <c r="C37" s="315" t="s">
        <v>422</v>
      </c>
      <c r="D37" s="298" t="s">
        <v>424</v>
      </c>
      <c r="E37" s="314">
        <v>12807</v>
      </c>
      <c r="F37" s="313">
        <v>788.1</v>
      </c>
      <c r="G37" s="312"/>
      <c r="H37" s="311">
        <v>788.1</v>
      </c>
      <c r="I37" s="310" t="s">
        <v>423</v>
      </c>
      <c r="J37" s="309">
        <f>F37-H37</f>
        <v>0</v>
      </c>
      <c r="K37" s="298"/>
      <c r="L37" s="329"/>
      <c r="M37" s="662">
        <v>300</v>
      </c>
      <c r="N37" s="642"/>
      <c r="O37" s="328"/>
      <c r="P37" s="293"/>
    </row>
    <row r="38" spans="1:17" s="1" customFormat="1" x14ac:dyDescent="0.35">
      <c r="B38" s="316" t="s">
        <v>421</v>
      </c>
      <c r="C38" s="315" t="s">
        <v>422</v>
      </c>
      <c r="D38" s="298" t="s">
        <v>12</v>
      </c>
      <c r="E38" s="314">
        <v>13001</v>
      </c>
      <c r="F38" s="313">
        <v>493</v>
      </c>
      <c r="G38" s="312"/>
      <c r="H38" s="591">
        <v>493</v>
      </c>
      <c r="I38" s="679" t="s">
        <v>507</v>
      </c>
      <c r="J38" s="309">
        <f>F38-H38</f>
        <v>0</v>
      </c>
      <c r="K38" s="428"/>
      <c r="L38" s="329"/>
      <c r="M38" s="662">
        <v>92.5</v>
      </c>
      <c r="N38" s="642"/>
      <c r="O38" s="328"/>
      <c r="P38" s="293"/>
    </row>
    <row r="39" spans="1:17" s="1" customFormat="1" ht="15" thickBot="1" x14ac:dyDescent="0.4">
      <c r="B39" s="656" t="s">
        <v>421</v>
      </c>
      <c r="C39" s="648" t="s">
        <v>422</v>
      </c>
      <c r="D39" s="649" t="s">
        <v>510</v>
      </c>
      <c r="E39" s="657">
        <v>13166</v>
      </c>
      <c r="F39" s="658">
        <v>350</v>
      </c>
      <c r="G39" s="659"/>
      <c r="H39" s="660">
        <v>350</v>
      </c>
      <c r="I39" s="661" t="s">
        <v>507</v>
      </c>
      <c r="J39" s="653">
        <f>F39-H39</f>
        <v>0</v>
      </c>
      <c r="K39" s="636"/>
      <c r="L39" s="329">
        <v>1282.5</v>
      </c>
      <c r="M39" s="662"/>
      <c r="N39" s="667" t="s">
        <v>507</v>
      </c>
      <c r="O39" s="328">
        <v>44134</v>
      </c>
      <c r="P39" s="293"/>
    </row>
    <row r="40" spans="1:17" ht="15" thickTop="1" x14ac:dyDescent="0.35">
      <c r="A40" s="1"/>
      <c r="B40" s="316"/>
      <c r="C40" s="315"/>
      <c r="D40" s="298"/>
      <c r="E40" s="314"/>
      <c r="F40" s="313"/>
      <c r="G40" s="678">
        <f>SUM(F35:F39)</f>
        <v>2331.1</v>
      </c>
      <c r="H40" s="311"/>
      <c r="I40" s="310"/>
      <c r="J40" s="309"/>
      <c r="K40" s="298"/>
      <c r="L40" s="329">
        <v>493</v>
      </c>
      <c r="M40" s="662"/>
      <c r="N40" s="667" t="s">
        <v>507</v>
      </c>
      <c r="O40" s="328">
        <v>44134</v>
      </c>
      <c r="P40" s="293"/>
      <c r="Q40" s="265"/>
    </row>
    <row r="41" spans="1:17" s="270" customFormat="1" ht="15" thickBot="1" x14ac:dyDescent="0.4">
      <c r="A41"/>
      <c r="B41" s="656" t="s">
        <v>421</v>
      </c>
      <c r="C41" s="648" t="s">
        <v>420</v>
      </c>
      <c r="D41" s="649" t="s">
        <v>14</v>
      </c>
      <c r="E41" s="657">
        <v>13014</v>
      </c>
      <c r="F41" s="658">
        <v>350</v>
      </c>
      <c r="G41" s="659"/>
      <c r="H41" s="677">
        <v>350</v>
      </c>
      <c r="I41" s="680" t="s">
        <v>507</v>
      </c>
      <c r="J41" s="653">
        <f>F41-H41</f>
        <v>0</v>
      </c>
      <c r="K41" s="298"/>
      <c r="L41" s="329">
        <v>350</v>
      </c>
      <c r="M41" s="662"/>
      <c r="N41" s="667" t="s">
        <v>507</v>
      </c>
      <c r="O41" s="328">
        <v>44134</v>
      </c>
      <c r="P41" s="89"/>
    </row>
    <row r="42" spans="1:17" s="270" customFormat="1" ht="15" thickTop="1" thickBot="1" x14ac:dyDescent="0.35">
      <c r="B42" s="308"/>
      <c r="C42" s="672"/>
      <c r="D42" s="673"/>
      <c r="E42" s="674"/>
      <c r="F42" s="675"/>
      <c r="G42" s="678">
        <f>F41</f>
        <v>350</v>
      </c>
      <c r="H42" s="676"/>
      <c r="I42" s="310"/>
      <c r="J42" s="330"/>
      <c r="K42" s="8"/>
      <c r="L42" s="329">
        <v>144.5</v>
      </c>
      <c r="M42" s="662"/>
      <c r="N42" s="667" t="s">
        <v>507</v>
      </c>
      <c r="O42" s="328">
        <v>44134</v>
      </c>
      <c r="P42" s="89"/>
    </row>
    <row r="43" spans="1:17" s="270" customFormat="1" ht="15" thickTop="1" thickBot="1" x14ac:dyDescent="0.35">
      <c r="B43" s="307"/>
      <c r="C43" s="306"/>
      <c r="D43" s="305"/>
      <c r="E43" s="304" t="s">
        <v>1</v>
      </c>
      <c r="F43" s="303">
        <f>SUM(F4:F41)</f>
        <v>21228.079999999998</v>
      </c>
      <c r="G43" s="302"/>
      <c r="H43" s="301">
        <f>SUM(H4:H41)</f>
        <v>21228.079999999998</v>
      </c>
      <c r="I43" s="300"/>
      <c r="J43" s="299">
        <f>SUM(J4:J41)</f>
        <v>0</v>
      </c>
      <c r="K43" s="288"/>
      <c r="L43" s="322">
        <v>350</v>
      </c>
      <c r="M43" s="668"/>
      <c r="N43" s="669" t="s">
        <v>507</v>
      </c>
      <c r="O43" s="321">
        <v>44134</v>
      </c>
      <c r="P43" s="275"/>
    </row>
    <row r="44" spans="1:17" s="270" customFormat="1" ht="15" thickTop="1" thickBot="1" x14ac:dyDescent="0.35">
      <c r="E44" s="278"/>
      <c r="F44" s="273"/>
      <c r="G44" s="273"/>
      <c r="H44" s="273"/>
      <c r="I44" s="277"/>
      <c r="J44" s="292"/>
      <c r="K44" s="274"/>
      <c r="L44" s="320">
        <f>SUM(L5:L43)</f>
        <v>21228.080000000002</v>
      </c>
      <c r="M44" s="319"/>
      <c r="N44" s="318"/>
      <c r="O44" s="317"/>
      <c r="P44" s="275"/>
    </row>
    <row r="45" spans="1:17" s="270" customFormat="1" thickTop="1" x14ac:dyDescent="0.3">
      <c r="E45" s="278"/>
      <c r="F45" s="273"/>
      <c r="G45" s="273"/>
      <c r="H45" s="273"/>
      <c r="I45" s="277"/>
      <c r="J45" s="276"/>
      <c r="K45" s="274"/>
      <c r="L45" s="429"/>
      <c r="M45" s="430"/>
      <c r="N45" s="431"/>
      <c r="O45" s="432"/>
      <c r="P45" s="275"/>
    </row>
    <row r="46" spans="1:17" s="270" customFormat="1" ht="14" x14ac:dyDescent="0.3">
      <c r="E46" s="278"/>
      <c r="F46" s="273"/>
      <c r="G46" s="273"/>
      <c r="H46" s="273"/>
      <c r="I46" s="277"/>
      <c r="J46" s="276"/>
      <c r="K46" s="286"/>
      <c r="L46" s="297"/>
      <c r="M46" s="296"/>
      <c r="N46" s="295"/>
      <c r="O46" s="294"/>
      <c r="P46" s="275"/>
    </row>
    <row r="47" spans="1:17" s="270" customFormat="1" ht="14" x14ac:dyDescent="0.3">
      <c r="E47" s="278"/>
      <c r="F47" s="273"/>
      <c r="G47" s="273"/>
      <c r="H47" s="273"/>
      <c r="I47" s="277"/>
      <c r="J47" s="276"/>
      <c r="K47" s="285"/>
      <c r="L47" s="297"/>
      <c r="M47" s="296"/>
      <c r="N47" s="295"/>
      <c r="O47" s="294"/>
      <c r="P47" s="275"/>
    </row>
    <row r="48" spans="1:17" s="270" customFormat="1" ht="14" x14ac:dyDescent="0.3">
      <c r="E48" s="278"/>
      <c r="F48" s="273"/>
      <c r="G48" s="273"/>
      <c r="H48" s="273"/>
      <c r="I48" s="277"/>
      <c r="J48" s="276"/>
      <c r="K48" s="274"/>
      <c r="L48" s="429"/>
      <c r="M48" s="430"/>
      <c r="N48" s="431"/>
      <c r="O48" s="432"/>
      <c r="P48" s="275"/>
    </row>
    <row r="49" spans="5:16" s="270" customFormat="1" ht="14" x14ac:dyDescent="0.3">
      <c r="E49" s="278"/>
      <c r="F49" s="273"/>
      <c r="G49" s="273"/>
      <c r="H49" s="273"/>
      <c r="I49" s="277"/>
      <c r="J49" s="276"/>
      <c r="K49" s="274"/>
      <c r="L49" s="429"/>
      <c r="M49" s="430"/>
      <c r="N49" s="431"/>
      <c r="O49" s="432"/>
      <c r="P49" s="275"/>
    </row>
    <row r="50" spans="5:16" s="270" customFormat="1" ht="14" x14ac:dyDescent="0.3">
      <c r="E50" s="278"/>
      <c r="F50" s="273"/>
      <c r="G50" s="273"/>
      <c r="H50" s="273"/>
      <c r="I50" s="277"/>
      <c r="J50" s="276"/>
      <c r="K50" s="274"/>
      <c r="L50" s="297"/>
      <c r="M50" s="296"/>
      <c r="N50" s="295"/>
      <c r="O50" s="294"/>
      <c r="P50" s="275"/>
    </row>
    <row r="51" spans="5:16" s="270" customFormat="1" ht="14" x14ac:dyDescent="0.3">
      <c r="E51" s="278"/>
      <c r="F51" s="273"/>
      <c r="G51" s="273"/>
      <c r="H51" s="273"/>
      <c r="I51" s="277"/>
      <c r="J51" s="276"/>
      <c r="K51" s="274"/>
      <c r="L51" s="297"/>
      <c r="M51" s="296"/>
      <c r="N51" s="295"/>
      <c r="O51" s="294"/>
      <c r="P51" s="275"/>
    </row>
    <row r="52" spans="5:16" s="270" customFormat="1" ht="14" x14ac:dyDescent="0.3">
      <c r="E52" s="278"/>
      <c r="F52" s="273"/>
      <c r="G52" s="273"/>
      <c r="H52" s="273"/>
      <c r="I52" s="277"/>
      <c r="J52" s="276"/>
      <c r="K52" s="274"/>
      <c r="L52" s="291"/>
      <c r="M52" s="290"/>
      <c r="N52" s="289"/>
      <c r="O52" s="90"/>
      <c r="P52" s="275"/>
    </row>
    <row r="53" spans="5:16" s="270" customFormat="1" ht="14" x14ac:dyDescent="0.3">
      <c r="E53" s="278"/>
      <c r="F53" s="273"/>
      <c r="G53" s="273"/>
      <c r="H53" s="273"/>
      <c r="I53" s="277"/>
      <c r="J53" s="276"/>
      <c r="K53" s="274"/>
      <c r="L53" s="274"/>
      <c r="M53" s="287"/>
      <c r="N53" s="280"/>
      <c r="O53" s="279"/>
      <c r="P53" s="275"/>
    </row>
    <row r="54" spans="5:16" s="270" customFormat="1" ht="14" x14ac:dyDescent="0.3">
      <c r="E54" s="278"/>
      <c r="F54" s="273"/>
      <c r="G54" s="273"/>
      <c r="H54" s="273"/>
      <c r="I54" s="277"/>
      <c r="J54" s="276"/>
      <c r="K54" s="274"/>
      <c r="L54" s="274"/>
      <c r="M54" s="287"/>
      <c r="N54" s="280"/>
      <c r="O54" s="279"/>
      <c r="P54" s="275"/>
    </row>
    <row r="55" spans="5:16" s="270" customFormat="1" ht="14" x14ac:dyDescent="0.3">
      <c r="E55" s="278"/>
      <c r="F55" s="273"/>
      <c r="G55" s="273"/>
      <c r="H55" s="273"/>
      <c r="I55" s="277"/>
      <c r="J55" s="276"/>
      <c r="K55" s="274"/>
      <c r="L55" s="274"/>
      <c r="M55" s="287"/>
      <c r="N55" s="280"/>
      <c r="O55" s="279"/>
      <c r="P55" s="275"/>
    </row>
    <row r="56" spans="5:16" s="270" customFormat="1" ht="14" x14ac:dyDescent="0.3">
      <c r="E56" s="278"/>
      <c r="F56" s="273"/>
      <c r="G56" s="273"/>
      <c r="H56" s="273"/>
      <c r="I56" s="277"/>
      <c r="J56" s="276"/>
      <c r="K56" s="274"/>
      <c r="L56" s="282"/>
      <c r="M56" s="281"/>
      <c r="N56" s="280"/>
      <c r="O56" s="279"/>
      <c r="P56" s="275"/>
    </row>
    <row r="57" spans="5:16" s="270" customFormat="1" x14ac:dyDescent="0.3">
      <c r="E57" s="278"/>
      <c r="F57" s="273"/>
      <c r="G57" s="273"/>
      <c r="H57" s="273"/>
      <c r="I57" s="277"/>
      <c r="J57" s="276"/>
      <c r="K57" s="274"/>
      <c r="L57" s="282"/>
      <c r="M57" s="281"/>
      <c r="N57" s="284"/>
      <c r="O57" s="283"/>
      <c r="P57" s="275"/>
    </row>
    <row r="58" spans="5:16" s="270" customFormat="1" ht="14" x14ac:dyDescent="0.3">
      <c r="E58" s="278"/>
      <c r="F58" s="273"/>
      <c r="G58" s="273"/>
      <c r="H58" s="273"/>
      <c r="I58" s="277"/>
      <c r="J58" s="276"/>
      <c r="K58" s="274"/>
      <c r="L58" s="282"/>
      <c r="M58" s="281"/>
      <c r="N58" s="280"/>
      <c r="O58" s="279"/>
      <c r="P58" s="275"/>
    </row>
    <row r="59" spans="5:16" s="270" customFormat="1" ht="14" x14ac:dyDescent="0.3">
      <c r="E59" s="278"/>
      <c r="F59" s="273"/>
      <c r="G59" s="273"/>
      <c r="H59" s="273"/>
      <c r="I59" s="277"/>
      <c r="J59" s="276"/>
      <c r="K59" s="274"/>
      <c r="L59" s="273"/>
      <c r="M59" s="272"/>
      <c r="N59" s="271"/>
      <c r="P59" s="275"/>
    </row>
    <row r="60" spans="5:16" s="270" customFormat="1" ht="14" x14ac:dyDescent="0.3">
      <c r="E60" s="278"/>
      <c r="F60" s="273"/>
      <c r="G60" s="273"/>
      <c r="H60" s="273"/>
      <c r="I60" s="277"/>
      <c r="J60" s="276"/>
      <c r="K60" s="274"/>
      <c r="L60" s="273"/>
      <c r="M60" s="272"/>
      <c r="N60" s="271"/>
      <c r="P60" s="275"/>
    </row>
    <row r="61" spans="5:16" s="270" customFormat="1" ht="14" x14ac:dyDescent="0.3">
      <c r="E61" s="278"/>
      <c r="F61" s="273"/>
      <c r="G61" s="273"/>
      <c r="H61" s="273"/>
      <c r="I61" s="277"/>
      <c r="J61" s="276"/>
      <c r="K61" s="274"/>
      <c r="L61" s="273"/>
      <c r="M61" s="272"/>
      <c r="N61" s="271"/>
      <c r="P61" s="275"/>
    </row>
    <row r="62" spans="5:16" s="270" customFormat="1" ht="14" x14ac:dyDescent="0.3">
      <c r="E62" s="278"/>
      <c r="F62" s="273"/>
      <c r="G62" s="273"/>
      <c r="H62" s="273"/>
      <c r="I62" s="277"/>
      <c r="J62" s="276"/>
      <c r="K62" s="274"/>
      <c r="L62" s="273"/>
      <c r="M62" s="272"/>
      <c r="N62" s="271"/>
      <c r="P62" s="275"/>
    </row>
    <row r="63" spans="5:16" s="270" customFormat="1" ht="14" x14ac:dyDescent="0.3">
      <c r="E63" s="278"/>
      <c r="F63" s="273"/>
      <c r="G63" s="273"/>
      <c r="H63" s="273"/>
      <c r="I63" s="277"/>
      <c r="J63" s="276"/>
      <c r="K63" s="274"/>
      <c r="L63" s="273"/>
      <c r="M63" s="272"/>
      <c r="N63" s="271"/>
      <c r="P63" s="275"/>
    </row>
    <row r="64" spans="5:16" s="270" customFormat="1" ht="14" x14ac:dyDescent="0.3">
      <c r="E64" s="278"/>
      <c r="F64" s="273"/>
      <c r="G64" s="273"/>
      <c r="H64" s="273"/>
      <c r="I64" s="277"/>
      <c r="J64" s="276"/>
      <c r="K64" s="274"/>
      <c r="L64" s="273"/>
      <c r="M64" s="272"/>
      <c r="N64" s="271"/>
      <c r="P64" s="275"/>
    </row>
    <row r="65" spans="5:16" s="270" customFormat="1" ht="14" x14ac:dyDescent="0.3">
      <c r="E65" s="278"/>
      <c r="F65" s="273"/>
      <c r="G65" s="273"/>
      <c r="H65" s="273"/>
      <c r="I65" s="277"/>
      <c r="J65" s="276"/>
      <c r="K65" s="274"/>
      <c r="L65" s="273"/>
      <c r="M65" s="272"/>
      <c r="N65" s="271"/>
      <c r="P65" s="275"/>
    </row>
    <row r="66" spans="5:16" s="270" customFormat="1" ht="14" x14ac:dyDescent="0.3">
      <c r="E66" s="278"/>
      <c r="F66" s="273"/>
      <c r="G66" s="273"/>
      <c r="H66" s="273"/>
      <c r="I66" s="277"/>
      <c r="J66" s="276"/>
      <c r="K66" s="274"/>
      <c r="L66" s="273"/>
      <c r="M66" s="272"/>
      <c r="N66" s="271"/>
      <c r="P66" s="275"/>
    </row>
    <row r="67" spans="5:16" s="270" customFormat="1" ht="14" x14ac:dyDescent="0.3">
      <c r="E67" s="278"/>
      <c r="F67" s="273"/>
      <c r="G67" s="273"/>
      <c r="H67" s="273"/>
      <c r="I67" s="277"/>
      <c r="J67" s="276"/>
      <c r="K67" s="274"/>
      <c r="L67" s="273"/>
      <c r="M67" s="272"/>
      <c r="N67" s="271"/>
      <c r="P67" s="275"/>
    </row>
    <row r="68" spans="5:16" s="270" customFormat="1" ht="14" x14ac:dyDescent="0.3">
      <c r="E68" s="278"/>
      <c r="F68" s="273"/>
      <c r="G68" s="273"/>
      <c r="H68" s="273"/>
      <c r="I68" s="277"/>
      <c r="J68" s="276"/>
      <c r="K68" s="274"/>
      <c r="L68" s="273"/>
      <c r="M68" s="272"/>
      <c r="N68" s="271"/>
      <c r="P68" s="275"/>
    </row>
    <row r="69" spans="5:16" s="270" customFormat="1" ht="14" x14ac:dyDescent="0.3">
      <c r="E69" s="278"/>
      <c r="F69" s="273"/>
      <c r="G69" s="273"/>
      <c r="H69" s="273"/>
      <c r="I69" s="277"/>
      <c r="J69" s="276"/>
      <c r="K69" s="274"/>
      <c r="L69" s="273"/>
      <c r="M69" s="272"/>
      <c r="N69" s="271"/>
      <c r="P69" s="275"/>
    </row>
    <row r="70" spans="5:16" s="270" customFormat="1" ht="14" x14ac:dyDescent="0.3">
      <c r="E70" s="278"/>
      <c r="F70" s="273"/>
      <c r="G70" s="273"/>
      <c r="H70" s="273"/>
      <c r="I70" s="277"/>
      <c r="J70" s="276"/>
      <c r="K70" s="274"/>
      <c r="L70" s="273"/>
      <c r="M70" s="272"/>
      <c r="N70" s="271"/>
      <c r="P70" s="275"/>
    </row>
    <row r="71" spans="5:16" s="270" customFormat="1" ht="14" x14ac:dyDescent="0.3">
      <c r="E71" s="278"/>
      <c r="F71" s="273"/>
      <c r="G71" s="273"/>
      <c r="H71" s="273"/>
      <c r="I71" s="277"/>
      <c r="J71" s="276"/>
      <c r="K71" s="274"/>
      <c r="L71" s="273"/>
      <c r="M71" s="272"/>
      <c r="N71" s="271"/>
      <c r="P71" s="275"/>
    </row>
    <row r="72" spans="5:16" s="270" customFormat="1" ht="14" x14ac:dyDescent="0.3">
      <c r="E72" s="278"/>
      <c r="F72" s="273"/>
      <c r="G72" s="273"/>
      <c r="H72" s="273"/>
      <c r="I72" s="277"/>
      <c r="J72" s="276"/>
      <c r="K72" s="274"/>
      <c r="L72" s="273"/>
      <c r="M72" s="272"/>
      <c r="N72" s="271"/>
      <c r="P72" s="275"/>
    </row>
    <row r="73" spans="5:16" s="270" customFormat="1" ht="14" x14ac:dyDescent="0.3">
      <c r="E73" s="278"/>
      <c r="F73" s="273"/>
      <c r="G73" s="273"/>
      <c r="H73" s="273"/>
      <c r="I73" s="277"/>
      <c r="J73" s="276"/>
      <c r="K73" s="274"/>
      <c r="L73" s="273"/>
      <c r="M73" s="272"/>
      <c r="N73" s="271"/>
      <c r="P73" s="275"/>
    </row>
    <row r="74" spans="5:16" s="270" customFormat="1" ht="14" x14ac:dyDescent="0.3">
      <c r="E74" s="278"/>
      <c r="F74" s="273"/>
      <c r="G74" s="273"/>
      <c r="H74" s="273"/>
      <c r="I74" s="277"/>
      <c r="J74" s="276"/>
      <c r="K74" s="274"/>
      <c r="L74" s="273"/>
      <c r="M74" s="272"/>
      <c r="N74" s="271"/>
      <c r="P74" s="275"/>
    </row>
    <row r="75" spans="5:16" s="270" customFormat="1" ht="14" x14ac:dyDescent="0.3">
      <c r="E75" s="278"/>
      <c r="F75" s="273"/>
      <c r="G75" s="273"/>
      <c r="H75" s="273"/>
      <c r="I75" s="277"/>
      <c r="J75" s="276"/>
      <c r="K75" s="274"/>
      <c r="L75" s="273"/>
      <c r="M75" s="272"/>
      <c r="N75" s="271"/>
      <c r="P75" s="275"/>
    </row>
    <row r="76" spans="5:16" s="270" customFormat="1" ht="14" x14ac:dyDescent="0.3">
      <c r="E76" s="278"/>
      <c r="F76" s="273"/>
      <c r="G76" s="273"/>
      <c r="H76" s="273"/>
      <c r="I76" s="277"/>
      <c r="J76" s="276"/>
      <c r="K76" s="274"/>
      <c r="L76" s="273"/>
      <c r="M76" s="272"/>
      <c r="N76" s="271"/>
      <c r="P76" s="275"/>
    </row>
    <row r="77" spans="5:16" s="270" customFormat="1" ht="14" x14ac:dyDescent="0.3">
      <c r="E77" s="278"/>
      <c r="F77" s="273"/>
      <c r="G77" s="273"/>
      <c r="H77" s="273"/>
      <c r="I77" s="277"/>
      <c r="J77" s="276"/>
      <c r="K77" s="274"/>
      <c r="L77" s="273"/>
      <c r="M77" s="272"/>
      <c r="N77" s="271"/>
      <c r="P77" s="275"/>
    </row>
    <row r="78" spans="5:16" s="270" customFormat="1" ht="14" x14ac:dyDescent="0.3">
      <c r="E78" s="278"/>
      <c r="F78" s="273"/>
      <c r="G78" s="273"/>
      <c r="H78" s="273"/>
      <c r="I78" s="277"/>
      <c r="J78" s="276"/>
      <c r="K78" s="274"/>
      <c r="L78" s="273"/>
      <c r="M78" s="272"/>
      <c r="N78" s="271"/>
      <c r="P78" s="275"/>
    </row>
    <row r="79" spans="5:16" s="270" customFormat="1" ht="14" x14ac:dyDescent="0.3">
      <c r="E79" s="278"/>
      <c r="F79" s="273"/>
      <c r="G79" s="273"/>
      <c r="H79" s="273"/>
      <c r="I79" s="277"/>
      <c r="J79" s="276"/>
      <c r="K79" s="274"/>
      <c r="L79" s="273"/>
      <c r="M79" s="272"/>
      <c r="N79" s="271"/>
      <c r="P79" s="275"/>
    </row>
    <row r="80" spans="5:16" s="270" customFormat="1" ht="14" x14ac:dyDescent="0.3">
      <c r="E80" s="278"/>
      <c r="F80" s="273"/>
      <c r="G80" s="273"/>
      <c r="H80" s="273"/>
      <c r="I80" s="277"/>
      <c r="J80" s="276"/>
      <c r="K80" s="274"/>
      <c r="L80" s="273"/>
      <c r="M80" s="272"/>
      <c r="N80" s="271"/>
      <c r="P80" s="275"/>
    </row>
    <row r="81" spans="5:16" s="270" customFormat="1" ht="14" x14ac:dyDescent="0.3">
      <c r="E81" s="278"/>
      <c r="F81" s="273"/>
      <c r="G81" s="273"/>
      <c r="H81" s="273"/>
      <c r="I81" s="277"/>
      <c r="J81" s="276"/>
      <c r="K81" s="274"/>
      <c r="L81" s="273"/>
      <c r="M81" s="272"/>
      <c r="N81" s="271"/>
      <c r="P81" s="275"/>
    </row>
    <row r="82" spans="5:16" s="270" customFormat="1" ht="14" x14ac:dyDescent="0.3">
      <c r="E82" s="278"/>
      <c r="F82" s="273"/>
      <c r="G82" s="273"/>
      <c r="H82" s="273"/>
      <c r="I82" s="277"/>
      <c r="J82" s="276"/>
      <c r="K82" s="274"/>
      <c r="L82" s="273"/>
      <c r="M82" s="272"/>
      <c r="N82" s="271"/>
      <c r="P82" s="275"/>
    </row>
    <row r="83" spans="5:16" s="270" customFormat="1" ht="14" x14ac:dyDescent="0.3">
      <c r="E83" s="278"/>
      <c r="F83" s="273"/>
      <c r="G83" s="273"/>
      <c r="H83" s="273"/>
      <c r="I83" s="277"/>
      <c r="J83" s="276"/>
      <c r="K83" s="274"/>
      <c r="L83" s="273"/>
      <c r="M83" s="272"/>
      <c r="N83" s="271"/>
      <c r="P83" s="275"/>
    </row>
    <row r="84" spans="5:16" s="270" customFormat="1" ht="14" x14ac:dyDescent="0.3">
      <c r="E84" s="278"/>
      <c r="F84" s="273"/>
      <c r="G84" s="273"/>
      <c r="H84" s="273"/>
      <c r="I84" s="277"/>
      <c r="J84" s="276"/>
      <c r="K84" s="274"/>
      <c r="L84" s="273"/>
      <c r="M84" s="272"/>
      <c r="N84" s="271"/>
      <c r="P84" s="275"/>
    </row>
    <row r="85" spans="5:16" s="270" customFormat="1" ht="14" x14ac:dyDescent="0.3">
      <c r="E85" s="278"/>
      <c r="F85" s="273"/>
      <c r="G85" s="273"/>
      <c r="H85" s="273"/>
      <c r="I85" s="277"/>
      <c r="J85" s="276"/>
      <c r="K85" s="274"/>
      <c r="L85" s="273"/>
      <c r="M85" s="272"/>
      <c r="N85" s="271"/>
      <c r="P85" s="275"/>
    </row>
    <row r="86" spans="5:16" s="270" customFormat="1" ht="14" x14ac:dyDescent="0.3">
      <c r="E86" s="278"/>
      <c r="F86" s="273"/>
      <c r="G86" s="273"/>
      <c r="H86" s="273"/>
      <c r="I86" s="277"/>
      <c r="J86" s="276"/>
      <c r="K86" s="274"/>
      <c r="L86" s="273"/>
      <c r="M86" s="272"/>
      <c r="N86" s="271"/>
      <c r="P86" s="275"/>
    </row>
    <row r="87" spans="5:16" s="270" customFormat="1" ht="14" x14ac:dyDescent="0.3">
      <c r="E87" s="278"/>
      <c r="F87" s="273"/>
      <c r="G87" s="273"/>
      <c r="H87" s="273"/>
      <c r="I87" s="277"/>
      <c r="J87" s="276"/>
      <c r="K87" s="274"/>
      <c r="L87" s="273"/>
      <c r="M87" s="272"/>
      <c r="N87" s="271"/>
      <c r="P87" s="275"/>
    </row>
    <row r="88" spans="5:16" s="270" customFormat="1" ht="14" x14ac:dyDescent="0.3">
      <c r="E88" s="278"/>
      <c r="F88" s="273"/>
      <c r="G88" s="273"/>
      <c r="H88" s="273"/>
      <c r="I88" s="277"/>
      <c r="J88" s="276"/>
      <c r="K88" s="274"/>
      <c r="L88" s="273"/>
      <c r="M88" s="272"/>
      <c r="N88" s="271"/>
      <c r="P88" s="275"/>
    </row>
    <row r="89" spans="5:16" s="270" customFormat="1" ht="14" x14ac:dyDescent="0.3">
      <c r="E89" s="278"/>
      <c r="F89" s="273"/>
      <c r="G89" s="273"/>
      <c r="H89" s="273"/>
      <c r="I89" s="277"/>
      <c r="J89" s="276"/>
      <c r="K89" s="274"/>
      <c r="L89" s="273"/>
      <c r="M89" s="272"/>
      <c r="N89" s="271"/>
      <c r="P89" s="275"/>
    </row>
    <row r="90" spans="5:16" s="270" customFormat="1" ht="14" x14ac:dyDescent="0.3">
      <c r="E90" s="278"/>
      <c r="F90" s="273"/>
      <c r="G90" s="273"/>
      <c r="H90" s="273"/>
      <c r="I90" s="277"/>
      <c r="J90" s="276"/>
      <c r="K90" s="274"/>
      <c r="L90" s="273"/>
      <c r="M90" s="272"/>
      <c r="N90" s="271"/>
      <c r="P90" s="275"/>
    </row>
    <row r="91" spans="5:16" s="270" customFormat="1" ht="14" x14ac:dyDescent="0.3">
      <c r="E91" s="278"/>
      <c r="F91" s="273"/>
      <c r="G91" s="273"/>
      <c r="H91" s="273"/>
      <c r="I91" s="277"/>
      <c r="J91" s="276"/>
      <c r="K91" s="274"/>
      <c r="L91" s="273"/>
      <c r="M91" s="272"/>
      <c r="N91" s="271"/>
      <c r="P91" s="275"/>
    </row>
    <row r="92" spans="5:16" s="270" customFormat="1" ht="14" x14ac:dyDescent="0.3">
      <c r="E92" s="278"/>
      <c r="F92" s="273"/>
      <c r="G92" s="273"/>
      <c r="H92" s="273"/>
      <c r="I92" s="277"/>
      <c r="J92" s="276"/>
      <c r="K92" s="274"/>
      <c r="L92" s="273"/>
      <c r="M92" s="272"/>
      <c r="N92" s="271"/>
      <c r="P92" s="275"/>
    </row>
    <row r="93" spans="5:16" s="270" customFormat="1" ht="14" x14ac:dyDescent="0.3">
      <c r="E93" s="278"/>
      <c r="F93" s="273"/>
      <c r="G93" s="273"/>
      <c r="H93" s="273"/>
      <c r="I93" s="277"/>
      <c r="J93" s="276"/>
      <c r="K93" s="274"/>
      <c r="L93" s="273"/>
      <c r="M93" s="272"/>
      <c r="N93" s="271"/>
      <c r="P93" s="275"/>
    </row>
    <row r="94" spans="5:16" s="270" customFormat="1" ht="14" x14ac:dyDescent="0.3">
      <c r="E94" s="278"/>
      <c r="F94" s="273"/>
      <c r="G94" s="273"/>
      <c r="H94" s="273"/>
      <c r="I94" s="277"/>
      <c r="J94" s="276"/>
      <c r="K94" s="274"/>
      <c r="L94" s="273"/>
      <c r="M94" s="272"/>
      <c r="N94" s="271"/>
      <c r="P94" s="275"/>
    </row>
    <row r="95" spans="5:16" s="270" customFormat="1" ht="14" x14ac:dyDescent="0.3">
      <c r="E95" s="278"/>
      <c r="F95" s="273"/>
      <c r="G95" s="273"/>
      <c r="H95" s="273"/>
      <c r="I95" s="277"/>
      <c r="J95" s="276"/>
      <c r="K95" s="274"/>
      <c r="L95" s="273"/>
      <c r="M95" s="272"/>
      <c r="N95" s="271"/>
      <c r="P95" s="275"/>
    </row>
    <row r="96" spans="5:16" s="270" customFormat="1" ht="14" x14ac:dyDescent="0.3">
      <c r="E96" s="278"/>
      <c r="F96" s="273"/>
      <c r="G96" s="273"/>
      <c r="H96" s="273"/>
      <c r="I96" s="277"/>
      <c r="J96" s="276"/>
      <c r="K96" s="274"/>
      <c r="L96" s="273"/>
      <c r="M96" s="272"/>
      <c r="N96" s="271"/>
      <c r="P96" s="275"/>
    </row>
    <row r="97" spans="5:16" s="270" customFormat="1" ht="14" x14ac:dyDescent="0.3">
      <c r="E97" s="278"/>
      <c r="F97" s="273"/>
      <c r="G97" s="273"/>
      <c r="H97" s="273"/>
      <c r="I97" s="277"/>
      <c r="J97" s="276"/>
      <c r="K97" s="274"/>
      <c r="L97" s="273"/>
      <c r="M97" s="272"/>
      <c r="N97" s="271"/>
      <c r="P97" s="275"/>
    </row>
    <row r="98" spans="5:16" s="270" customFormat="1" ht="14" x14ac:dyDescent="0.3">
      <c r="E98" s="278"/>
      <c r="F98" s="273"/>
      <c r="G98" s="273"/>
      <c r="H98" s="273"/>
      <c r="I98" s="277"/>
      <c r="J98" s="276"/>
      <c r="K98" s="274"/>
      <c r="L98" s="273"/>
      <c r="M98" s="272"/>
      <c r="N98" s="271"/>
      <c r="P98" s="275"/>
    </row>
    <row r="99" spans="5:16" s="270" customFormat="1" ht="14" x14ac:dyDescent="0.3">
      <c r="E99" s="278"/>
      <c r="F99" s="273"/>
      <c r="G99" s="273"/>
      <c r="H99" s="273"/>
      <c r="I99" s="277"/>
      <c r="J99" s="276"/>
      <c r="K99" s="274"/>
      <c r="L99" s="273"/>
      <c r="M99" s="272"/>
      <c r="N99" s="271"/>
      <c r="P99" s="275"/>
    </row>
    <row r="100" spans="5:16" s="270" customFormat="1" ht="14" x14ac:dyDescent="0.3">
      <c r="E100" s="278"/>
      <c r="F100" s="273"/>
      <c r="G100" s="273"/>
      <c r="H100" s="273"/>
      <c r="I100" s="277"/>
      <c r="J100" s="276"/>
      <c r="K100" s="274"/>
      <c r="L100" s="273"/>
      <c r="M100" s="272"/>
      <c r="N100" s="271"/>
      <c r="P100" s="275"/>
    </row>
    <row r="101" spans="5:16" s="270" customFormat="1" ht="14" x14ac:dyDescent="0.3">
      <c r="E101" s="278"/>
      <c r="F101" s="273"/>
      <c r="G101" s="273"/>
      <c r="H101" s="273"/>
      <c r="I101" s="277"/>
      <c r="J101" s="276"/>
      <c r="K101" s="274"/>
      <c r="L101" s="273"/>
      <c r="M101" s="272"/>
      <c r="N101" s="271"/>
      <c r="P101" s="275"/>
    </row>
    <row r="102" spans="5:16" s="270" customFormat="1" ht="14" x14ac:dyDescent="0.3">
      <c r="E102" s="278"/>
      <c r="F102" s="273"/>
      <c r="G102" s="273"/>
      <c r="H102" s="273"/>
      <c r="I102" s="277"/>
      <c r="J102" s="276"/>
      <c r="K102" s="274"/>
      <c r="L102" s="273"/>
      <c r="M102" s="272"/>
      <c r="N102" s="271"/>
      <c r="P102" s="275"/>
    </row>
    <row r="103" spans="5:16" s="270" customFormat="1" ht="14" x14ac:dyDescent="0.3">
      <c r="E103" s="278"/>
      <c r="F103" s="273"/>
      <c r="G103" s="273"/>
      <c r="H103" s="273"/>
      <c r="I103" s="277"/>
      <c r="J103" s="276"/>
      <c r="K103" s="274"/>
      <c r="L103" s="273"/>
      <c r="M103" s="272"/>
      <c r="N103" s="271"/>
      <c r="P103" s="275"/>
    </row>
    <row r="104" spans="5:16" s="270" customFormat="1" ht="14" x14ac:dyDescent="0.3">
      <c r="E104" s="278"/>
      <c r="F104" s="273"/>
      <c r="G104" s="273"/>
      <c r="H104" s="273"/>
      <c r="I104" s="277"/>
      <c r="J104" s="276"/>
      <c r="K104" s="274"/>
      <c r="L104" s="273"/>
      <c r="M104" s="272"/>
      <c r="N104" s="271"/>
      <c r="P104" s="275"/>
    </row>
    <row r="105" spans="5:16" s="270" customFormat="1" ht="14" x14ac:dyDescent="0.3">
      <c r="E105" s="278"/>
      <c r="F105" s="273"/>
      <c r="G105" s="273"/>
      <c r="H105" s="273"/>
      <c r="I105" s="277"/>
      <c r="J105" s="276"/>
      <c r="K105" s="274"/>
      <c r="L105" s="273"/>
      <c r="M105" s="272"/>
      <c r="N105" s="271"/>
      <c r="P105" s="275"/>
    </row>
    <row r="106" spans="5:16" s="270" customFormat="1" ht="14" x14ac:dyDescent="0.3">
      <c r="E106" s="278"/>
      <c r="F106" s="273"/>
      <c r="G106" s="273"/>
      <c r="H106" s="273"/>
      <c r="I106" s="277"/>
      <c r="J106" s="276"/>
      <c r="K106" s="274"/>
      <c r="L106" s="273"/>
      <c r="M106" s="272"/>
      <c r="N106" s="271"/>
      <c r="P106" s="275"/>
    </row>
    <row r="107" spans="5:16" s="270" customFormat="1" ht="14" x14ac:dyDescent="0.3">
      <c r="E107" s="278"/>
      <c r="F107" s="273"/>
      <c r="G107" s="273"/>
      <c r="H107" s="273"/>
      <c r="I107" s="277"/>
      <c r="J107" s="276"/>
      <c r="K107" s="274"/>
      <c r="L107" s="273"/>
      <c r="M107" s="272"/>
      <c r="N107" s="271"/>
      <c r="P107" s="275"/>
    </row>
    <row r="108" spans="5:16" s="270" customFormat="1" ht="14" x14ac:dyDescent="0.3">
      <c r="E108" s="278"/>
      <c r="F108" s="273"/>
      <c r="G108" s="273"/>
      <c r="H108" s="273"/>
      <c r="I108" s="277"/>
      <c r="J108" s="276"/>
      <c r="K108" s="274"/>
      <c r="L108" s="273"/>
      <c r="M108" s="272"/>
      <c r="N108" s="271"/>
      <c r="P108" s="275"/>
    </row>
    <row r="109" spans="5:16" s="270" customFormat="1" ht="14" x14ac:dyDescent="0.3">
      <c r="E109" s="278"/>
      <c r="F109" s="273"/>
      <c r="G109" s="273"/>
      <c r="H109" s="273"/>
      <c r="I109" s="277"/>
      <c r="J109" s="276"/>
      <c r="K109" s="274"/>
      <c r="L109" s="273"/>
      <c r="M109" s="272"/>
      <c r="N109" s="271"/>
      <c r="P109" s="275"/>
    </row>
    <row r="110" spans="5:16" s="270" customFormat="1" ht="14" x14ac:dyDescent="0.3">
      <c r="E110" s="278"/>
      <c r="F110" s="273"/>
      <c r="G110" s="273"/>
      <c r="H110" s="273"/>
      <c r="I110" s="277"/>
      <c r="J110" s="276"/>
      <c r="K110" s="274"/>
      <c r="L110" s="273"/>
      <c r="M110" s="272"/>
      <c r="N110" s="271"/>
      <c r="P110" s="275"/>
    </row>
    <row r="111" spans="5:16" s="270" customFormat="1" ht="14" x14ac:dyDescent="0.3">
      <c r="E111" s="278"/>
      <c r="F111" s="273"/>
      <c r="G111" s="273"/>
      <c r="H111" s="273"/>
      <c r="I111" s="277"/>
      <c r="J111" s="276"/>
      <c r="K111" s="274"/>
      <c r="L111" s="273"/>
      <c r="M111" s="272"/>
      <c r="N111" s="271"/>
      <c r="P111" s="275"/>
    </row>
    <row r="112" spans="5:16" s="270" customFormat="1" ht="14" x14ac:dyDescent="0.3">
      <c r="E112" s="278"/>
      <c r="F112" s="273"/>
      <c r="G112" s="273"/>
      <c r="H112" s="273"/>
      <c r="I112" s="277"/>
      <c r="J112" s="276"/>
      <c r="K112" s="274"/>
      <c r="L112" s="273"/>
      <c r="M112" s="272"/>
      <c r="N112" s="271"/>
      <c r="P112" s="275"/>
    </row>
    <row r="113" spans="5:16" s="270" customFormat="1" ht="14" x14ac:dyDescent="0.3">
      <c r="E113" s="278"/>
      <c r="F113" s="273"/>
      <c r="G113" s="273"/>
      <c r="H113" s="273"/>
      <c r="I113" s="277"/>
      <c r="J113" s="276"/>
      <c r="K113" s="274"/>
      <c r="L113" s="273"/>
      <c r="M113" s="272"/>
      <c r="N113" s="271"/>
      <c r="P113" s="275"/>
    </row>
    <row r="114" spans="5:16" s="270" customFormat="1" ht="14" x14ac:dyDescent="0.3">
      <c r="E114" s="278"/>
      <c r="F114" s="273"/>
      <c r="G114" s="273"/>
      <c r="H114" s="273"/>
      <c r="I114" s="277"/>
      <c r="J114" s="276"/>
      <c r="K114" s="274"/>
      <c r="L114" s="273"/>
      <c r="M114" s="272"/>
      <c r="N114" s="271"/>
      <c r="P114" s="275"/>
    </row>
    <row r="115" spans="5:16" s="270" customFormat="1" ht="14" x14ac:dyDescent="0.3">
      <c r="E115" s="278"/>
      <c r="F115" s="273"/>
      <c r="G115" s="273"/>
      <c r="H115" s="273"/>
      <c r="I115" s="277"/>
      <c r="J115" s="276"/>
      <c r="K115" s="274"/>
      <c r="L115" s="273"/>
      <c r="M115" s="272"/>
      <c r="N115" s="271"/>
      <c r="P115" s="275"/>
    </row>
    <row r="116" spans="5:16" s="270" customFormat="1" ht="14" x14ac:dyDescent="0.3">
      <c r="E116" s="278"/>
      <c r="F116" s="273"/>
      <c r="G116" s="273"/>
      <c r="H116" s="273"/>
      <c r="I116" s="277"/>
      <c r="J116" s="276"/>
      <c r="K116" s="274"/>
      <c r="L116" s="273"/>
      <c r="M116" s="272"/>
      <c r="N116" s="271"/>
      <c r="P116" s="275"/>
    </row>
    <row r="117" spans="5:16" s="270" customFormat="1" ht="14" x14ac:dyDescent="0.3">
      <c r="E117" s="278"/>
      <c r="F117" s="273"/>
      <c r="G117" s="273"/>
      <c r="H117" s="273"/>
      <c r="I117" s="277"/>
      <c r="J117" s="276"/>
      <c r="K117" s="274"/>
      <c r="L117" s="273"/>
      <c r="M117" s="272"/>
      <c r="N117" s="271"/>
      <c r="P117" s="275"/>
    </row>
    <row r="118" spans="5:16" s="270" customFormat="1" ht="14" x14ac:dyDescent="0.3">
      <c r="E118" s="278"/>
      <c r="F118" s="273"/>
      <c r="G118" s="273"/>
      <c r="H118" s="273"/>
      <c r="I118" s="277"/>
      <c r="J118" s="276"/>
      <c r="K118" s="274"/>
      <c r="L118" s="273"/>
      <c r="M118" s="272"/>
      <c r="N118" s="271"/>
      <c r="P118" s="275"/>
    </row>
    <row r="119" spans="5:16" s="270" customFormat="1" ht="14" x14ac:dyDescent="0.3">
      <c r="E119" s="278"/>
      <c r="F119" s="273"/>
      <c r="G119" s="273"/>
      <c r="H119" s="273"/>
      <c r="I119" s="277"/>
      <c r="J119" s="276"/>
      <c r="K119" s="274"/>
      <c r="L119" s="273"/>
      <c r="M119" s="272"/>
      <c r="N119" s="271"/>
      <c r="P119" s="275"/>
    </row>
    <row r="120" spans="5:16" s="270" customFormat="1" ht="14" x14ac:dyDescent="0.3">
      <c r="E120" s="278"/>
      <c r="F120" s="273"/>
      <c r="G120" s="273"/>
      <c r="H120" s="273"/>
      <c r="I120" s="277"/>
      <c r="J120" s="276"/>
      <c r="K120" s="274"/>
      <c r="L120" s="273"/>
      <c r="M120" s="272"/>
      <c r="N120" s="271"/>
      <c r="P120" s="275"/>
    </row>
    <row r="121" spans="5:16" s="270" customFormat="1" ht="14" x14ac:dyDescent="0.3">
      <c r="E121" s="278"/>
      <c r="F121" s="273"/>
      <c r="G121" s="273"/>
      <c r="H121" s="273"/>
      <c r="I121" s="277"/>
      <c r="J121" s="276"/>
      <c r="K121" s="274"/>
      <c r="L121" s="273"/>
      <c r="M121" s="272"/>
      <c r="N121" s="271"/>
      <c r="P121" s="275"/>
    </row>
    <row r="122" spans="5:16" s="270" customFormat="1" ht="14" x14ac:dyDescent="0.3">
      <c r="E122" s="278"/>
      <c r="F122" s="273"/>
      <c r="G122" s="273"/>
      <c r="H122" s="273"/>
      <c r="I122" s="277"/>
      <c r="J122" s="276"/>
      <c r="K122" s="274"/>
      <c r="L122" s="273"/>
      <c r="M122" s="272"/>
      <c r="N122" s="271"/>
      <c r="P122" s="275"/>
    </row>
    <row r="123" spans="5:16" s="270" customFormat="1" ht="14" x14ac:dyDescent="0.3">
      <c r="E123" s="278"/>
      <c r="F123" s="273"/>
      <c r="G123" s="273"/>
      <c r="H123" s="273"/>
      <c r="I123" s="277"/>
      <c r="J123" s="276"/>
      <c r="K123" s="274"/>
      <c r="L123" s="273"/>
      <c r="M123" s="272"/>
      <c r="N123" s="271"/>
      <c r="P123" s="275"/>
    </row>
    <row r="124" spans="5:16" s="270" customFormat="1" ht="14" x14ac:dyDescent="0.3">
      <c r="E124" s="278"/>
      <c r="F124" s="273"/>
      <c r="G124" s="273"/>
      <c r="H124" s="273"/>
      <c r="I124" s="277"/>
      <c r="J124" s="276"/>
      <c r="K124" s="274"/>
      <c r="L124" s="273"/>
      <c r="M124" s="272"/>
      <c r="N124" s="271"/>
      <c r="P124" s="275"/>
    </row>
    <row r="125" spans="5:16" s="270" customFormat="1" ht="14" x14ac:dyDescent="0.3">
      <c r="E125" s="278"/>
      <c r="F125" s="273"/>
      <c r="G125" s="273"/>
      <c r="H125" s="273"/>
      <c r="I125" s="277"/>
      <c r="J125" s="276"/>
      <c r="K125" s="274"/>
      <c r="L125" s="273"/>
      <c r="M125" s="272"/>
      <c r="N125" s="271"/>
      <c r="P125" s="275"/>
    </row>
    <row r="126" spans="5:16" s="270" customFormat="1" ht="14" x14ac:dyDescent="0.3">
      <c r="E126" s="278"/>
      <c r="F126" s="273"/>
      <c r="G126" s="273"/>
      <c r="H126" s="273"/>
      <c r="I126" s="277"/>
      <c r="J126" s="276"/>
      <c r="K126" s="274"/>
      <c r="L126" s="273"/>
      <c r="M126" s="272"/>
      <c r="N126" s="271"/>
      <c r="P126" s="275"/>
    </row>
    <row r="127" spans="5:16" s="270" customFormat="1" ht="14" x14ac:dyDescent="0.3">
      <c r="E127" s="278"/>
      <c r="F127" s="273"/>
      <c r="G127" s="273"/>
      <c r="H127" s="273"/>
      <c r="I127" s="277"/>
      <c r="J127" s="276"/>
      <c r="K127" s="274"/>
      <c r="L127" s="273"/>
      <c r="M127" s="272"/>
      <c r="N127" s="271"/>
      <c r="P127" s="275"/>
    </row>
    <row r="128" spans="5:16" s="270" customFormat="1" ht="14" x14ac:dyDescent="0.3">
      <c r="E128" s="278"/>
      <c r="F128" s="273"/>
      <c r="G128" s="273"/>
      <c r="H128" s="273"/>
      <c r="I128" s="277"/>
      <c r="J128" s="276"/>
      <c r="K128" s="274"/>
      <c r="L128" s="273"/>
      <c r="M128" s="272"/>
      <c r="N128" s="271"/>
      <c r="P128" s="275"/>
    </row>
    <row r="129" spans="5:16" s="270" customFormat="1" ht="14" x14ac:dyDescent="0.3">
      <c r="E129" s="278"/>
      <c r="F129" s="273"/>
      <c r="G129" s="273"/>
      <c r="H129" s="273"/>
      <c r="I129" s="277"/>
      <c r="J129" s="276"/>
      <c r="K129" s="274"/>
      <c r="L129" s="273"/>
      <c r="M129" s="272"/>
      <c r="N129" s="271"/>
      <c r="P129" s="275"/>
    </row>
    <row r="130" spans="5:16" s="270" customFormat="1" ht="14" x14ac:dyDescent="0.3">
      <c r="E130" s="278"/>
      <c r="F130" s="273"/>
      <c r="G130" s="273"/>
      <c r="H130" s="273"/>
      <c r="I130" s="277"/>
      <c r="J130" s="276"/>
      <c r="K130" s="274"/>
      <c r="L130" s="273"/>
      <c r="M130" s="272"/>
      <c r="N130" s="271"/>
      <c r="P130" s="275"/>
    </row>
    <row r="131" spans="5:16" s="270" customFormat="1" ht="14" x14ac:dyDescent="0.3">
      <c r="E131" s="278"/>
      <c r="F131" s="273"/>
      <c r="G131" s="273"/>
      <c r="H131" s="273"/>
      <c r="I131" s="277"/>
      <c r="J131" s="276"/>
      <c r="K131" s="274"/>
      <c r="L131" s="273"/>
      <c r="M131" s="272"/>
      <c r="N131" s="271"/>
      <c r="P131" s="275"/>
    </row>
    <row r="132" spans="5:16" s="270" customFormat="1" ht="14" x14ac:dyDescent="0.3">
      <c r="E132" s="278"/>
      <c r="F132" s="273"/>
      <c r="G132" s="273"/>
      <c r="H132" s="273"/>
      <c r="I132" s="277"/>
      <c r="J132" s="276"/>
      <c r="K132" s="274"/>
      <c r="L132" s="273"/>
      <c r="M132" s="272"/>
      <c r="N132" s="271"/>
      <c r="P132" s="275"/>
    </row>
    <row r="133" spans="5:16" s="270" customFormat="1" ht="14" x14ac:dyDescent="0.3">
      <c r="E133" s="278"/>
      <c r="F133" s="273"/>
      <c r="G133" s="273"/>
      <c r="H133" s="273"/>
      <c r="I133" s="277"/>
      <c r="J133" s="276"/>
      <c r="K133" s="274"/>
      <c r="L133" s="273"/>
      <c r="M133" s="272"/>
      <c r="N133" s="271"/>
      <c r="P133" s="275"/>
    </row>
    <row r="134" spans="5:16" s="270" customFormat="1" ht="14" x14ac:dyDescent="0.3">
      <c r="E134" s="278"/>
      <c r="F134" s="273"/>
      <c r="G134" s="273"/>
      <c r="H134" s="273"/>
      <c r="I134" s="277"/>
      <c r="J134" s="276"/>
      <c r="K134" s="274"/>
      <c r="L134" s="273"/>
      <c r="M134" s="272"/>
      <c r="N134" s="271"/>
      <c r="P134" s="275"/>
    </row>
    <row r="135" spans="5:16" s="270" customFormat="1" ht="14" x14ac:dyDescent="0.3">
      <c r="E135" s="278"/>
      <c r="F135" s="273"/>
      <c r="G135" s="273"/>
      <c r="H135" s="273"/>
      <c r="I135" s="277"/>
      <c r="J135" s="276"/>
      <c r="K135" s="274"/>
      <c r="L135" s="273"/>
      <c r="M135" s="272"/>
      <c r="N135" s="271"/>
      <c r="P135" s="275"/>
    </row>
    <row r="136" spans="5:16" s="270" customFormat="1" ht="14" x14ac:dyDescent="0.3">
      <c r="E136" s="278"/>
      <c r="F136" s="273"/>
      <c r="G136" s="273"/>
      <c r="H136" s="273"/>
      <c r="I136" s="277"/>
      <c r="J136" s="276"/>
      <c r="K136" s="274"/>
      <c r="L136" s="273"/>
      <c r="M136" s="272"/>
      <c r="N136" s="271"/>
      <c r="P136" s="275"/>
    </row>
    <row r="137" spans="5:16" s="270" customFormat="1" ht="14" x14ac:dyDescent="0.3">
      <c r="E137" s="278"/>
      <c r="F137" s="273"/>
      <c r="G137" s="273"/>
      <c r="H137" s="273"/>
      <c r="I137" s="277"/>
      <c r="J137" s="276"/>
      <c r="K137" s="274"/>
      <c r="L137" s="273"/>
      <c r="M137" s="272"/>
      <c r="N137" s="271"/>
      <c r="P137" s="275"/>
    </row>
    <row r="138" spans="5:16" s="270" customFormat="1" ht="14" x14ac:dyDescent="0.3">
      <c r="E138" s="278"/>
      <c r="F138" s="273"/>
      <c r="G138" s="273"/>
      <c r="H138" s="273"/>
      <c r="I138" s="277"/>
      <c r="J138" s="276"/>
      <c r="K138" s="274"/>
      <c r="L138" s="273"/>
      <c r="M138" s="272"/>
      <c r="N138" s="271"/>
      <c r="P138" s="275"/>
    </row>
    <row r="139" spans="5:16" s="270" customFormat="1" ht="14" x14ac:dyDescent="0.3">
      <c r="E139" s="278"/>
      <c r="F139" s="273"/>
      <c r="G139" s="273"/>
      <c r="H139" s="273"/>
      <c r="I139" s="277"/>
      <c r="J139" s="276"/>
      <c r="K139" s="274"/>
      <c r="L139" s="273"/>
      <c r="M139" s="272"/>
      <c r="N139" s="271"/>
      <c r="P139" s="275"/>
    </row>
    <row r="140" spans="5:16" s="270" customFormat="1" ht="14" x14ac:dyDescent="0.3">
      <c r="E140" s="278"/>
      <c r="F140" s="273"/>
      <c r="G140" s="273"/>
      <c r="H140" s="273"/>
      <c r="I140" s="277"/>
      <c r="J140" s="276"/>
      <c r="K140" s="274"/>
      <c r="L140" s="273"/>
      <c r="M140" s="272"/>
      <c r="N140" s="271"/>
      <c r="P140" s="275"/>
    </row>
    <row r="141" spans="5:16" s="270" customFormat="1" ht="14" x14ac:dyDescent="0.3">
      <c r="E141" s="278"/>
      <c r="F141" s="273"/>
      <c r="G141" s="273"/>
      <c r="H141" s="273"/>
      <c r="I141" s="277"/>
      <c r="J141" s="276"/>
      <c r="K141" s="274"/>
      <c r="L141" s="273"/>
      <c r="M141" s="272"/>
      <c r="N141" s="271"/>
      <c r="P141" s="275"/>
    </row>
    <row r="142" spans="5:16" s="270" customFormat="1" ht="14" x14ac:dyDescent="0.3">
      <c r="E142" s="278"/>
      <c r="F142" s="273"/>
      <c r="G142" s="273"/>
      <c r="H142" s="273"/>
      <c r="I142" s="277"/>
      <c r="J142" s="276"/>
      <c r="K142" s="274"/>
      <c r="L142" s="273"/>
      <c r="M142" s="272"/>
      <c r="N142" s="271"/>
      <c r="P142" s="275"/>
    </row>
    <row r="143" spans="5:16" s="270" customFormat="1" ht="14" x14ac:dyDescent="0.3">
      <c r="E143" s="278"/>
      <c r="F143" s="273"/>
      <c r="G143" s="273"/>
      <c r="H143" s="273"/>
      <c r="I143" s="277"/>
      <c r="J143" s="276"/>
      <c r="K143" s="274"/>
      <c r="L143" s="273"/>
      <c r="M143" s="272"/>
      <c r="N143" s="271"/>
      <c r="P143" s="275"/>
    </row>
    <row r="144" spans="5:16" s="270" customFormat="1" ht="14" x14ac:dyDescent="0.3">
      <c r="E144" s="278"/>
      <c r="F144" s="273"/>
      <c r="G144" s="273"/>
      <c r="H144" s="273"/>
      <c r="I144" s="277"/>
      <c r="J144" s="276"/>
      <c r="K144" s="274"/>
      <c r="L144" s="273"/>
      <c r="M144" s="272"/>
      <c r="N144" s="271"/>
      <c r="P144" s="275"/>
    </row>
    <row r="145" spans="5:16" s="270" customFormat="1" ht="14" x14ac:dyDescent="0.3">
      <c r="E145" s="278"/>
      <c r="F145" s="273"/>
      <c r="G145" s="273"/>
      <c r="H145" s="273"/>
      <c r="I145" s="277"/>
      <c r="J145" s="276"/>
      <c r="K145" s="274"/>
      <c r="L145" s="273"/>
      <c r="M145" s="272"/>
      <c r="N145" s="271"/>
      <c r="P145" s="275"/>
    </row>
    <row r="146" spans="5:16" s="270" customFormat="1" ht="14" x14ac:dyDescent="0.3">
      <c r="E146" s="278"/>
      <c r="F146" s="273"/>
      <c r="G146" s="273"/>
      <c r="H146" s="273"/>
      <c r="I146" s="277"/>
      <c r="J146" s="276"/>
      <c r="K146" s="274"/>
      <c r="L146" s="273"/>
      <c r="M146" s="272"/>
      <c r="N146" s="271"/>
      <c r="P146" s="275"/>
    </row>
    <row r="147" spans="5:16" s="270" customFormat="1" ht="14" x14ac:dyDescent="0.3">
      <c r="E147" s="278"/>
      <c r="F147" s="273"/>
      <c r="G147" s="273"/>
      <c r="H147" s="273"/>
      <c r="I147" s="277"/>
      <c r="J147" s="276"/>
      <c r="K147" s="274"/>
      <c r="L147" s="273"/>
      <c r="M147" s="272"/>
      <c r="N147" s="271"/>
      <c r="P147" s="275"/>
    </row>
    <row r="148" spans="5:16" s="270" customFormat="1" ht="14" x14ac:dyDescent="0.3">
      <c r="E148" s="278"/>
      <c r="F148" s="273"/>
      <c r="G148" s="273"/>
      <c r="H148" s="273"/>
      <c r="I148" s="277"/>
      <c r="J148" s="276"/>
      <c r="K148" s="274"/>
      <c r="L148" s="273"/>
      <c r="M148" s="272"/>
      <c r="N148" s="271"/>
      <c r="P148" s="275"/>
    </row>
    <row r="149" spans="5:16" s="270" customFormat="1" ht="14" x14ac:dyDescent="0.3">
      <c r="E149" s="278"/>
      <c r="F149" s="273"/>
      <c r="G149" s="273"/>
      <c r="H149" s="273"/>
      <c r="I149" s="277"/>
      <c r="J149" s="276"/>
      <c r="K149" s="274"/>
      <c r="L149" s="273"/>
      <c r="M149" s="272"/>
      <c r="N149" s="271"/>
      <c r="P149" s="275"/>
    </row>
    <row r="150" spans="5:16" s="270" customFormat="1" ht="14" x14ac:dyDescent="0.3">
      <c r="E150" s="278"/>
      <c r="F150" s="273"/>
      <c r="G150" s="273"/>
      <c r="H150" s="273"/>
      <c r="I150" s="277"/>
      <c r="J150" s="276"/>
      <c r="K150" s="274"/>
      <c r="L150" s="273"/>
      <c r="M150" s="272"/>
      <c r="N150" s="271"/>
      <c r="P150" s="275"/>
    </row>
    <row r="151" spans="5:16" s="270" customFormat="1" ht="14" x14ac:dyDescent="0.3">
      <c r="E151" s="278"/>
      <c r="F151" s="273"/>
      <c r="G151" s="273"/>
      <c r="H151" s="273"/>
      <c r="I151" s="277"/>
      <c r="J151" s="276"/>
      <c r="K151" s="274"/>
      <c r="L151" s="273"/>
      <c r="M151" s="272"/>
      <c r="N151" s="271"/>
      <c r="P151" s="275"/>
    </row>
    <row r="152" spans="5:16" s="270" customFormat="1" ht="14" x14ac:dyDescent="0.3">
      <c r="E152" s="278"/>
      <c r="F152" s="273"/>
      <c r="G152" s="273"/>
      <c r="H152" s="273"/>
      <c r="I152" s="277"/>
      <c r="J152" s="276"/>
      <c r="K152" s="274"/>
      <c r="L152" s="273"/>
      <c r="M152" s="272"/>
      <c r="N152" s="271"/>
      <c r="P152" s="275"/>
    </row>
    <row r="153" spans="5:16" s="270" customFormat="1" ht="14" x14ac:dyDescent="0.3">
      <c r="E153" s="278"/>
      <c r="F153" s="273"/>
      <c r="G153" s="273"/>
      <c r="H153" s="273"/>
      <c r="I153" s="277"/>
      <c r="J153" s="276"/>
      <c r="K153" s="274"/>
      <c r="L153" s="273"/>
      <c r="M153" s="272"/>
      <c r="N153" s="271"/>
      <c r="P153" s="275"/>
    </row>
    <row r="154" spans="5:16" s="270" customFormat="1" ht="14" x14ac:dyDescent="0.3">
      <c r="E154" s="278"/>
      <c r="F154" s="273"/>
      <c r="G154" s="273"/>
      <c r="H154" s="273"/>
      <c r="I154" s="277"/>
      <c r="J154" s="276"/>
      <c r="K154" s="274"/>
      <c r="L154" s="273"/>
      <c r="M154" s="272"/>
      <c r="N154" s="271"/>
      <c r="P154" s="275"/>
    </row>
    <row r="155" spans="5:16" s="270" customFormat="1" ht="14" x14ac:dyDescent="0.3">
      <c r="E155" s="278"/>
      <c r="F155" s="273"/>
      <c r="G155" s="273"/>
      <c r="H155" s="273"/>
      <c r="I155" s="277"/>
      <c r="J155" s="276"/>
      <c r="K155" s="274"/>
      <c r="L155" s="273"/>
      <c r="M155" s="272"/>
      <c r="N155" s="271"/>
      <c r="P155" s="275"/>
    </row>
    <row r="156" spans="5:16" s="270" customFormat="1" ht="14" x14ac:dyDescent="0.3">
      <c r="E156" s="278"/>
      <c r="F156" s="273"/>
      <c r="G156" s="273"/>
      <c r="H156" s="273"/>
      <c r="I156" s="277"/>
      <c r="J156" s="276"/>
      <c r="K156" s="274"/>
      <c r="L156" s="273"/>
      <c r="M156" s="272"/>
      <c r="N156" s="271"/>
      <c r="P156" s="275"/>
    </row>
    <row r="157" spans="5:16" s="270" customFormat="1" ht="14" x14ac:dyDescent="0.3">
      <c r="E157" s="278"/>
      <c r="F157" s="273"/>
      <c r="G157" s="273"/>
      <c r="H157" s="273"/>
      <c r="I157" s="277"/>
      <c r="J157" s="276"/>
      <c r="K157" s="274"/>
      <c r="L157" s="273"/>
      <c r="M157" s="272"/>
      <c r="N157" s="271"/>
      <c r="P157" s="275"/>
    </row>
    <row r="158" spans="5:16" s="270" customFormat="1" ht="14" x14ac:dyDescent="0.3">
      <c r="E158" s="278"/>
      <c r="F158" s="273"/>
      <c r="G158" s="273"/>
      <c r="H158" s="273"/>
      <c r="I158" s="277"/>
      <c r="J158" s="276"/>
      <c r="K158" s="274"/>
      <c r="L158" s="273"/>
      <c r="M158" s="272"/>
      <c r="N158" s="271"/>
      <c r="P158" s="275"/>
    </row>
    <row r="159" spans="5:16" s="270" customFormat="1" ht="14" x14ac:dyDescent="0.3">
      <c r="E159" s="278"/>
      <c r="F159" s="273"/>
      <c r="G159" s="273"/>
      <c r="H159" s="273"/>
      <c r="I159" s="277"/>
      <c r="J159" s="276"/>
      <c r="K159" s="274"/>
      <c r="L159" s="273"/>
      <c r="M159" s="272"/>
      <c r="N159" s="271"/>
      <c r="P159" s="275"/>
    </row>
    <row r="160" spans="5:16" s="270" customFormat="1" ht="14" x14ac:dyDescent="0.3">
      <c r="E160" s="278"/>
      <c r="F160" s="273"/>
      <c r="G160" s="273"/>
      <c r="H160" s="273"/>
      <c r="I160" s="277"/>
      <c r="J160" s="276"/>
      <c r="K160" s="274"/>
      <c r="L160" s="273"/>
      <c r="M160" s="272"/>
      <c r="N160" s="271"/>
      <c r="P160" s="275"/>
    </row>
    <row r="161" spans="5:16" s="270" customFormat="1" ht="14" x14ac:dyDescent="0.3">
      <c r="E161" s="278"/>
      <c r="F161" s="273"/>
      <c r="G161" s="273"/>
      <c r="H161" s="273"/>
      <c r="I161" s="277"/>
      <c r="J161" s="276"/>
      <c r="K161" s="274"/>
      <c r="L161" s="273"/>
      <c r="M161" s="272"/>
      <c r="N161" s="271"/>
      <c r="P161" s="275"/>
    </row>
    <row r="162" spans="5:16" s="270" customFormat="1" ht="14" x14ac:dyDescent="0.3">
      <c r="E162" s="278"/>
      <c r="F162" s="273"/>
      <c r="G162" s="273"/>
      <c r="H162" s="273"/>
      <c r="I162" s="277"/>
      <c r="J162" s="276"/>
      <c r="K162" s="274"/>
      <c r="L162" s="273"/>
      <c r="M162" s="272"/>
      <c r="N162" s="271"/>
      <c r="P162" s="275"/>
    </row>
    <row r="163" spans="5:16" s="270" customFormat="1" ht="14" x14ac:dyDescent="0.3">
      <c r="E163" s="278"/>
      <c r="F163" s="273"/>
      <c r="G163" s="273"/>
      <c r="H163" s="273"/>
      <c r="I163" s="277"/>
      <c r="J163" s="276"/>
      <c r="K163" s="274"/>
      <c r="L163" s="273"/>
      <c r="M163" s="272"/>
      <c r="N163" s="271"/>
      <c r="P163" s="275"/>
    </row>
    <row r="164" spans="5:16" s="270" customFormat="1" ht="14" x14ac:dyDescent="0.3">
      <c r="E164" s="278"/>
      <c r="F164" s="273"/>
      <c r="G164" s="273"/>
      <c r="H164" s="273"/>
      <c r="I164" s="277"/>
      <c r="J164" s="276"/>
      <c r="K164" s="274"/>
      <c r="L164" s="273"/>
      <c r="M164" s="272"/>
      <c r="N164" s="271"/>
      <c r="P164" s="275"/>
    </row>
    <row r="165" spans="5:16" s="270" customFormat="1" ht="14" x14ac:dyDescent="0.3">
      <c r="E165" s="278"/>
      <c r="F165" s="273"/>
      <c r="G165" s="273"/>
      <c r="H165" s="273"/>
      <c r="I165" s="277"/>
      <c r="J165" s="276"/>
      <c r="K165" s="274"/>
      <c r="L165" s="273"/>
      <c r="M165" s="272"/>
      <c r="N165" s="271"/>
      <c r="P165" s="275"/>
    </row>
    <row r="166" spans="5:16" s="270" customFormat="1" ht="14" x14ac:dyDescent="0.3">
      <c r="E166" s="278"/>
      <c r="F166" s="273"/>
      <c r="G166" s="273"/>
      <c r="H166" s="273"/>
      <c r="I166" s="277"/>
      <c r="J166" s="276"/>
      <c r="K166" s="274"/>
      <c r="L166" s="273"/>
      <c r="M166" s="272"/>
      <c r="N166" s="271"/>
      <c r="P166" s="275"/>
    </row>
    <row r="167" spans="5:16" s="270" customFormat="1" ht="14" x14ac:dyDescent="0.3">
      <c r="E167" s="278"/>
      <c r="F167" s="273"/>
      <c r="G167" s="273"/>
      <c r="H167" s="273"/>
      <c r="I167" s="277"/>
      <c r="J167" s="276"/>
      <c r="K167" s="274"/>
      <c r="L167" s="273"/>
      <c r="M167" s="272"/>
      <c r="N167" s="271"/>
      <c r="P167" s="275"/>
    </row>
    <row r="168" spans="5:16" s="270" customFormat="1" ht="14" x14ac:dyDescent="0.3">
      <c r="E168" s="278"/>
      <c r="F168" s="273"/>
      <c r="G168" s="273"/>
      <c r="H168" s="273"/>
      <c r="I168" s="277"/>
      <c r="J168" s="276"/>
      <c r="K168" s="274"/>
      <c r="L168" s="273"/>
      <c r="M168" s="272"/>
      <c r="N168" s="271"/>
      <c r="P168" s="275"/>
    </row>
    <row r="169" spans="5:16" s="270" customFormat="1" ht="14" x14ac:dyDescent="0.3">
      <c r="E169" s="278"/>
      <c r="F169" s="273"/>
      <c r="G169" s="273"/>
      <c r="H169" s="273"/>
      <c r="I169" s="277"/>
      <c r="J169" s="276"/>
      <c r="K169" s="274"/>
      <c r="L169" s="273"/>
      <c r="M169" s="272"/>
      <c r="N169" s="271"/>
      <c r="P169" s="275"/>
    </row>
    <row r="170" spans="5:16" s="270" customFormat="1" ht="14" x14ac:dyDescent="0.3">
      <c r="E170" s="278"/>
      <c r="F170" s="273"/>
      <c r="G170" s="273"/>
      <c r="H170" s="273"/>
      <c r="I170" s="277"/>
      <c r="J170" s="276"/>
      <c r="K170" s="274"/>
      <c r="L170" s="273"/>
      <c r="M170" s="272"/>
      <c r="N170" s="271"/>
      <c r="P170" s="275"/>
    </row>
    <row r="171" spans="5:16" s="270" customFormat="1" ht="14" x14ac:dyDescent="0.3">
      <c r="E171" s="278"/>
      <c r="F171" s="273"/>
      <c r="G171" s="273"/>
      <c r="H171" s="273"/>
      <c r="I171" s="277"/>
      <c r="J171" s="276"/>
      <c r="K171" s="274"/>
      <c r="L171" s="273"/>
      <c r="M171" s="272"/>
      <c r="N171" s="271"/>
      <c r="P171" s="275"/>
    </row>
    <row r="172" spans="5:16" s="270" customFormat="1" ht="14" x14ac:dyDescent="0.3">
      <c r="E172" s="278"/>
      <c r="F172" s="273"/>
      <c r="G172" s="273"/>
      <c r="H172" s="273"/>
      <c r="I172" s="277"/>
      <c r="J172" s="276"/>
      <c r="K172" s="274"/>
      <c r="L172" s="273"/>
      <c r="M172" s="272"/>
      <c r="N172" s="271"/>
      <c r="P172" s="275"/>
    </row>
    <row r="173" spans="5:16" s="270" customFormat="1" ht="14" x14ac:dyDescent="0.3">
      <c r="E173" s="278"/>
      <c r="F173" s="273"/>
      <c r="G173" s="273"/>
      <c r="H173" s="273"/>
      <c r="I173" s="277"/>
      <c r="J173" s="276"/>
      <c r="K173" s="274"/>
      <c r="L173" s="273"/>
      <c r="M173" s="272"/>
      <c r="N173" s="271"/>
      <c r="P173" s="275"/>
    </row>
    <row r="174" spans="5:16" s="270" customFormat="1" ht="14" x14ac:dyDescent="0.3">
      <c r="E174" s="278"/>
      <c r="F174" s="273"/>
      <c r="G174" s="273"/>
      <c r="H174" s="273"/>
      <c r="I174" s="277"/>
      <c r="J174" s="276"/>
      <c r="K174" s="274"/>
      <c r="L174" s="273"/>
      <c r="M174" s="272"/>
      <c r="N174" s="271"/>
      <c r="P174" s="275"/>
    </row>
    <row r="175" spans="5:16" s="270" customFormat="1" ht="14" x14ac:dyDescent="0.3">
      <c r="E175" s="278"/>
      <c r="F175" s="273"/>
      <c r="G175" s="273"/>
      <c r="H175" s="273"/>
      <c r="I175" s="277"/>
      <c r="J175" s="276"/>
      <c r="K175" s="274"/>
      <c r="L175" s="273"/>
      <c r="M175" s="272"/>
      <c r="N175" s="271"/>
      <c r="P175" s="275"/>
    </row>
    <row r="176" spans="5:16" s="270" customFormat="1" ht="14" x14ac:dyDescent="0.3">
      <c r="E176" s="278"/>
      <c r="F176" s="273"/>
      <c r="G176" s="273"/>
      <c r="H176" s="273"/>
      <c r="I176" s="277"/>
      <c r="J176" s="276"/>
      <c r="K176" s="274"/>
      <c r="L176" s="273"/>
      <c r="M176" s="272"/>
      <c r="N176" s="271"/>
      <c r="P176" s="275"/>
    </row>
    <row r="177" spans="1:16" x14ac:dyDescent="0.35">
      <c r="A177" s="270"/>
      <c r="B177" s="270"/>
      <c r="C177" s="270"/>
      <c r="D177" s="270"/>
      <c r="E177" s="278"/>
      <c r="F177" s="273"/>
      <c r="G177" s="273"/>
      <c r="H177" s="273"/>
      <c r="I177" s="277"/>
      <c r="J177" s="276"/>
      <c r="K177" s="274"/>
      <c r="L177" s="273"/>
      <c r="M177" s="272"/>
      <c r="N177" s="271"/>
      <c r="O177" s="270"/>
      <c r="P177" s="275"/>
    </row>
    <row r="178" spans="1:16" x14ac:dyDescent="0.35">
      <c r="B178" s="270"/>
      <c r="C178" s="270"/>
      <c r="D178" s="270"/>
      <c r="E178" s="278"/>
      <c r="F178" s="273"/>
      <c r="G178" s="273"/>
      <c r="H178" s="273"/>
      <c r="I178" s="277"/>
      <c r="J178" s="276"/>
      <c r="K178" s="274"/>
      <c r="L178" s="273"/>
      <c r="M178" s="272"/>
      <c r="N178" s="271"/>
      <c r="O178" s="270"/>
      <c r="P178" s="275"/>
    </row>
    <row r="179" spans="1:16" x14ac:dyDescent="0.35">
      <c r="B179" s="270"/>
      <c r="C179" s="270"/>
      <c r="D179" s="270"/>
      <c r="E179" s="278"/>
      <c r="F179" s="273"/>
      <c r="G179" s="273"/>
      <c r="H179" s="273"/>
      <c r="I179" s="277"/>
      <c r="J179" s="276"/>
      <c r="K179" s="274"/>
      <c r="L179" s="273"/>
      <c r="M179" s="272"/>
      <c r="N179" s="271"/>
      <c r="O179" s="270"/>
      <c r="P179" s="275"/>
    </row>
    <row r="180" spans="1:16" x14ac:dyDescent="0.35">
      <c r="B180" s="270"/>
      <c r="C180" s="270"/>
      <c r="D180" s="270"/>
      <c r="E180" s="278"/>
      <c r="F180" s="273"/>
      <c r="G180" s="273"/>
      <c r="H180" s="273"/>
      <c r="I180" s="277"/>
      <c r="J180" s="276"/>
      <c r="K180" s="274"/>
      <c r="L180" s="273"/>
      <c r="M180" s="272"/>
      <c r="N180" s="271"/>
      <c r="O180" s="270"/>
    </row>
    <row r="181" spans="1:16" x14ac:dyDescent="0.35">
      <c r="K181" s="274"/>
      <c r="L181" s="273"/>
      <c r="M181" s="272"/>
      <c r="N181" s="271"/>
      <c r="O181" s="270"/>
    </row>
    <row r="182" spans="1:16" x14ac:dyDescent="0.35">
      <c r="K182" s="274"/>
      <c r="L182" s="273"/>
      <c r="M182" s="272"/>
      <c r="N182" s="271"/>
      <c r="O182" s="270"/>
    </row>
    <row r="183" spans="1:16" x14ac:dyDescent="0.35">
      <c r="K183" s="274"/>
      <c r="L183" s="273"/>
      <c r="M183" s="272"/>
      <c r="N183" s="271"/>
      <c r="O183" s="270"/>
    </row>
    <row r="184" spans="1:16" x14ac:dyDescent="0.35">
      <c r="K184" s="274"/>
      <c r="L184" s="273"/>
      <c r="M184" s="272"/>
      <c r="N184" s="271"/>
      <c r="O184" s="270"/>
    </row>
    <row r="185" spans="1:16" x14ac:dyDescent="0.35">
      <c r="L185" s="273"/>
      <c r="M185" s="272"/>
      <c r="N185" s="271"/>
      <c r="O185" s="270"/>
    </row>
    <row r="186" spans="1:16" x14ac:dyDescent="0.35">
      <c r="L186" s="273"/>
      <c r="M186" s="272"/>
      <c r="N186" s="271"/>
      <c r="O186" s="270"/>
    </row>
    <row r="187" spans="1:16" x14ac:dyDescent="0.35">
      <c r="L187" s="273"/>
      <c r="M187" s="272"/>
      <c r="N187" s="271"/>
      <c r="O187" s="270"/>
    </row>
    <row r="188" spans="1:16" x14ac:dyDescent="0.35">
      <c r="L188" s="273"/>
      <c r="M188" s="272"/>
      <c r="N188" s="271"/>
      <c r="O188" s="270"/>
    </row>
    <row r="189" spans="1:16" x14ac:dyDescent="0.35">
      <c r="L189" s="273"/>
      <c r="M189" s="272"/>
      <c r="N189" s="271"/>
      <c r="O189" s="270"/>
    </row>
    <row r="190" spans="1:16" x14ac:dyDescent="0.35">
      <c r="L190" s="273"/>
      <c r="M190" s="272"/>
      <c r="N190" s="271"/>
      <c r="O190" s="270"/>
    </row>
    <row r="191" spans="1:16" x14ac:dyDescent="0.35">
      <c r="L191" s="273"/>
      <c r="M191" s="272"/>
      <c r="N191" s="271"/>
      <c r="O191" s="270"/>
    </row>
    <row r="192" spans="1:16" x14ac:dyDescent="0.35">
      <c r="L192" s="273"/>
      <c r="M192" s="272"/>
      <c r="N192" s="271"/>
      <c r="O192" s="270"/>
    </row>
    <row r="193" spans="12:15" x14ac:dyDescent="0.35">
      <c r="L193" s="273"/>
      <c r="M193" s="272"/>
      <c r="N193" s="271"/>
      <c r="O193" s="270"/>
    </row>
    <row r="194" spans="12:15" x14ac:dyDescent="0.35">
      <c r="L194" s="273"/>
      <c r="M194" s="272"/>
      <c r="N194" s="271"/>
      <c r="O194" s="270"/>
    </row>
    <row r="195" spans="12:15" x14ac:dyDescent="0.35">
      <c r="L195" s="273"/>
      <c r="M195" s="272"/>
      <c r="N195" s="271"/>
      <c r="O195" s="270"/>
    </row>
  </sheetData>
  <mergeCells count="7">
    <mergeCell ref="C2:J2"/>
    <mergeCell ref="F3:G3"/>
    <mergeCell ref="L2:O2"/>
    <mergeCell ref="L3:L4"/>
    <mergeCell ref="M3:M4"/>
    <mergeCell ref="O3:O4"/>
    <mergeCell ref="N3:N4"/>
  </mergeCells>
  <pageMargins left="0.7" right="0.7" top="0.75" bottom="0.75" header="0.3" footer="0.3"/>
  <pageSetup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B19F-33EE-4638-B168-7D8918BCA41D}">
  <dimension ref="B1:S31"/>
  <sheetViews>
    <sheetView workbookViewId="0">
      <selection activeCell="F11" sqref="F11"/>
    </sheetView>
  </sheetViews>
  <sheetFormatPr defaultColWidth="8.453125" defaultRowHeight="15.5" x14ac:dyDescent="0.35"/>
  <cols>
    <col min="1" max="1" width="8.453125" style="596"/>
    <col min="2" max="2" width="10.453125" style="594" customWidth="1"/>
    <col min="3" max="3" width="17.81640625" style="623" customWidth="1"/>
    <col min="4" max="5" width="15.453125" style="623" customWidth="1"/>
    <col min="6" max="6" width="15.453125" style="594" customWidth="1"/>
    <col min="7" max="7" width="1.453125" style="594" customWidth="1"/>
    <col min="8" max="8" width="17.81640625" style="624" customWidth="1"/>
    <col min="9" max="10" width="15.453125" style="623" customWidth="1"/>
    <col min="11" max="11" width="15.453125" style="594" customWidth="1"/>
    <col min="12" max="12" width="8.7265625" style="594" customWidth="1"/>
    <col min="13" max="14" width="9.26953125" style="596" customWidth="1"/>
    <col min="15" max="15" width="6.7265625" style="596" customWidth="1"/>
    <col min="16" max="16" width="1.453125" style="594" customWidth="1"/>
    <col min="17" max="18" width="9.26953125" style="596" customWidth="1"/>
    <col min="19" max="19" width="6.7265625" style="596" customWidth="1"/>
    <col min="20" max="16384" width="8.453125" style="596"/>
  </cols>
  <sheetData>
    <row r="1" spans="2:19" ht="20.25" customHeight="1" thickTop="1" thickBot="1" x14ac:dyDescent="0.4">
      <c r="C1" s="977" t="s">
        <v>493</v>
      </c>
      <c r="D1" s="978"/>
      <c r="E1" s="978"/>
      <c r="F1" s="978"/>
      <c r="G1" s="978"/>
      <c r="H1" s="978"/>
      <c r="I1" s="978"/>
      <c r="J1" s="978"/>
      <c r="K1" s="979"/>
      <c r="L1" s="4"/>
      <c r="M1" s="980" t="s">
        <v>494</v>
      </c>
      <c r="N1" s="981"/>
      <c r="O1" s="982"/>
      <c r="P1" s="595"/>
      <c r="Q1" s="980" t="s">
        <v>495</v>
      </c>
      <c r="R1" s="981"/>
      <c r="S1" s="982"/>
    </row>
    <row r="2" spans="2:19" ht="23.25" customHeight="1" thickTop="1" thickBot="1" x14ac:dyDescent="0.4">
      <c r="C2" s="983" t="s">
        <v>496</v>
      </c>
      <c r="D2" s="984"/>
      <c r="E2" s="984"/>
      <c r="F2" s="985"/>
      <c r="G2" s="597"/>
      <c r="H2" s="986" t="s">
        <v>497</v>
      </c>
      <c r="I2" s="905"/>
      <c r="J2" s="905"/>
      <c r="K2" s="987"/>
      <c r="L2" s="3"/>
      <c r="M2" s="988" t="s">
        <v>498</v>
      </c>
      <c r="N2" s="989"/>
      <c r="O2" s="990"/>
      <c r="P2" s="598"/>
      <c r="Q2" s="988" t="s">
        <v>498</v>
      </c>
      <c r="R2" s="989"/>
      <c r="S2" s="990"/>
    </row>
    <row r="3" spans="2:19" s="607" customFormat="1" ht="20.25" customHeight="1" thickTop="1" thickBot="1" x14ac:dyDescent="0.4">
      <c r="B3" s="599" t="s">
        <v>499</v>
      </c>
      <c r="C3" s="600" t="s">
        <v>500</v>
      </c>
      <c r="D3" s="601" t="s">
        <v>501</v>
      </c>
      <c r="E3" s="602" t="s">
        <v>502</v>
      </c>
      <c r="F3" s="603" t="s">
        <v>503</v>
      </c>
      <c r="G3" s="594"/>
      <c r="H3" s="600" t="s">
        <v>500</v>
      </c>
      <c r="I3" s="601" t="s">
        <v>501</v>
      </c>
      <c r="J3" s="602" t="s">
        <v>502</v>
      </c>
      <c r="K3" s="603" t="s">
        <v>503</v>
      </c>
      <c r="L3" s="594"/>
      <c r="M3" s="604" t="s">
        <v>504</v>
      </c>
      <c r="N3" s="605" t="s">
        <v>505</v>
      </c>
      <c r="O3" s="814" t="s">
        <v>506</v>
      </c>
      <c r="P3" s="594"/>
      <c r="Q3" s="604" t="s">
        <v>504</v>
      </c>
      <c r="R3" s="606" t="s">
        <v>505</v>
      </c>
      <c r="S3" s="815" t="s">
        <v>506</v>
      </c>
    </row>
    <row r="4" spans="2:19" s="607" customFormat="1" ht="20.25" customHeight="1" thickTop="1" x14ac:dyDescent="0.35">
      <c r="B4" s="608">
        <v>44075</v>
      </c>
      <c r="C4" s="627">
        <v>944530</v>
      </c>
      <c r="D4" s="637">
        <v>240770</v>
      </c>
      <c r="E4" s="638">
        <f t="shared" ref="E4" si="0">C4-D4</f>
        <v>703760</v>
      </c>
      <c r="F4" s="639">
        <f t="shared" ref="F4" si="1">E4/D4</f>
        <v>2.922955517714001</v>
      </c>
      <c r="G4" s="594"/>
      <c r="H4" s="627">
        <v>852576</v>
      </c>
      <c r="I4" s="637">
        <v>283525</v>
      </c>
      <c r="J4" s="638">
        <f t="shared" ref="J4" si="2">H4-I4</f>
        <v>569051</v>
      </c>
      <c r="K4" s="639">
        <f t="shared" ref="K4" si="3">J4/I4</f>
        <v>2.0070575786967639</v>
      </c>
      <c r="L4" s="594"/>
      <c r="M4" s="627">
        <f t="shared" ref="M4" si="4">C4/O4</f>
        <v>23037.317073170732</v>
      </c>
      <c r="N4" s="637">
        <f t="shared" ref="N4" si="5">D4/O4</f>
        <v>5872.4390243902435</v>
      </c>
      <c r="O4" s="625">
        <v>41</v>
      </c>
      <c r="P4" s="594"/>
      <c r="Q4" s="627">
        <f t="shared" ref="Q4" si="6">H4/S4</f>
        <v>13321.5</v>
      </c>
      <c r="R4" s="640">
        <f t="shared" ref="R4" si="7">I4/S4</f>
        <v>4430.078125</v>
      </c>
      <c r="S4" s="614">
        <v>64</v>
      </c>
    </row>
    <row r="5" spans="2:19" s="607" customFormat="1" ht="20.25" customHeight="1" x14ac:dyDescent="0.35">
      <c r="B5" s="608">
        <v>44063</v>
      </c>
      <c r="C5" s="627">
        <v>1098324</v>
      </c>
      <c r="D5" s="637">
        <v>221560</v>
      </c>
      <c r="E5" s="638">
        <f t="shared" ref="E5" si="8">C5-D5</f>
        <v>876764</v>
      </c>
      <c r="F5" s="639">
        <f t="shared" ref="F5" si="9">E5/D5</f>
        <v>3.9572305470301496</v>
      </c>
      <c r="G5" s="594"/>
      <c r="H5" s="627">
        <v>1514427</v>
      </c>
      <c r="I5" s="637">
        <v>132550</v>
      </c>
      <c r="J5" s="638">
        <f t="shared" ref="J5" si="10">H5-I5</f>
        <v>1381877</v>
      </c>
      <c r="K5" s="639">
        <f t="shared" ref="K5" si="11">J5/I5</f>
        <v>10.425326291965296</v>
      </c>
      <c r="L5" s="594"/>
      <c r="M5" s="627">
        <f t="shared" ref="M5:M30" si="12">C5/O5</f>
        <v>26788.390243902439</v>
      </c>
      <c r="N5" s="637">
        <f t="shared" ref="N5:N30" si="13">D5/O5</f>
        <v>5403.9024390243903</v>
      </c>
      <c r="O5" s="625">
        <v>41</v>
      </c>
      <c r="P5" s="594"/>
      <c r="Q5" s="627">
        <f t="shared" ref="Q5:Q30" si="14">H5/S5</f>
        <v>23662.921875</v>
      </c>
      <c r="R5" s="640">
        <f t="shared" ref="R5:R30" si="15">I5/S5</f>
        <v>2071.09375</v>
      </c>
      <c r="S5" s="614">
        <v>64</v>
      </c>
    </row>
    <row r="6" spans="2:19" s="607" customFormat="1" ht="20.25" customHeight="1" x14ac:dyDescent="0.35">
      <c r="B6" s="608">
        <v>44032</v>
      </c>
      <c r="C6" s="609">
        <v>1052163</v>
      </c>
      <c r="D6" s="610">
        <v>217580</v>
      </c>
      <c r="E6" s="611">
        <f t="shared" ref="E6:E30" si="16">C6-D6</f>
        <v>834583</v>
      </c>
      <c r="F6" s="612">
        <f t="shared" ref="F6:F17" si="17">E6/D6</f>
        <v>3.8357523669454912</v>
      </c>
      <c r="G6" s="594"/>
      <c r="H6" s="609">
        <v>1238548</v>
      </c>
      <c r="I6" s="610">
        <v>174120</v>
      </c>
      <c r="J6" s="611">
        <f t="shared" ref="J6:J18" si="18">H6-I6</f>
        <v>1064428</v>
      </c>
      <c r="K6" s="612">
        <f t="shared" ref="K6:K18" si="19">J6/I6</f>
        <v>6.1131863082931313</v>
      </c>
      <c r="L6" s="594"/>
      <c r="M6" s="609">
        <f t="shared" si="12"/>
        <v>26978.538461538461</v>
      </c>
      <c r="N6" s="610">
        <f t="shared" si="13"/>
        <v>5578.9743589743593</v>
      </c>
      <c r="O6" s="625">
        <v>39</v>
      </c>
      <c r="P6" s="594"/>
      <c r="Q6" s="609">
        <f t="shared" si="14"/>
        <v>19659.492063492064</v>
      </c>
      <c r="R6" s="613">
        <f t="shared" si="15"/>
        <v>2763.8095238095239</v>
      </c>
      <c r="S6" s="614">
        <v>63</v>
      </c>
    </row>
    <row r="7" spans="2:19" s="607" customFormat="1" ht="20.25" customHeight="1" x14ac:dyDescent="0.35">
      <c r="B7" s="608">
        <v>43983</v>
      </c>
      <c r="C7" s="609">
        <v>900542</v>
      </c>
      <c r="D7" s="615">
        <v>309210</v>
      </c>
      <c r="E7" s="615">
        <f t="shared" si="16"/>
        <v>591332</v>
      </c>
      <c r="F7" s="612">
        <f t="shared" si="17"/>
        <v>1.9123961062061383</v>
      </c>
      <c r="G7" s="616"/>
      <c r="H7" s="609">
        <v>1217216</v>
      </c>
      <c r="I7" s="610">
        <v>232070</v>
      </c>
      <c r="J7" s="611">
        <f t="shared" si="18"/>
        <v>985146</v>
      </c>
      <c r="K7" s="612">
        <f t="shared" si="19"/>
        <v>4.2450381350454602</v>
      </c>
      <c r="L7" s="617"/>
      <c r="M7" s="609">
        <f t="shared" si="12"/>
        <v>23090.820512820512</v>
      </c>
      <c r="N7" s="615">
        <f t="shared" si="13"/>
        <v>7928.4615384615381</v>
      </c>
      <c r="O7" s="626">
        <v>39</v>
      </c>
      <c r="P7" s="616"/>
      <c r="Q7" s="609">
        <f t="shared" si="14"/>
        <v>19632.516129032258</v>
      </c>
      <c r="R7" s="618">
        <f t="shared" si="15"/>
        <v>3743.0645161290322</v>
      </c>
      <c r="S7" s="619">
        <v>62</v>
      </c>
    </row>
    <row r="8" spans="2:19" s="607" customFormat="1" ht="20.25" customHeight="1" x14ac:dyDescent="0.35">
      <c r="B8" s="608">
        <v>43971</v>
      </c>
      <c r="C8" s="609">
        <v>652398</v>
      </c>
      <c r="D8" s="610">
        <v>292140</v>
      </c>
      <c r="E8" s="610">
        <f t="shared" si="16"/>
        <v>360258</v>
      </c>
      <c r="F8" s="612">
        <f t="shared" si="17"/>
        <v>1.2331690285479564</v>
      </c>
      <c r="G8" s="594"/>
      <c r="H8" s="609">
        <v>805620</v>
      </c>
      <c r="I8" s="610">
        <v>168010</v>
      </c>
      <c r="J8" s="610">
        <f t="shared" si="18"/>
        <v>637610</v>
      </c>
      <c r="K8" s="612">
        <f t="shared" si="19"/>
        <v>3.7950717219213144</v>
      </c>
      <c r="L8" s="617"/>
      <c r="M8" s="609">
        <f t="shared" si="12"/>
        <v>16728.153846153848</v>
      </c>
      <c r="N8" s="610">
        <f t="shared" si="13"/>
        <v>7490.7692307692305</v>
      </c>
      <c r="O8" s="626">
        <v>39</v>
      </c>
      <c r="P8" s="594"/>
      <c r="Q8" s="609">
        <f t="shared" si="14"/>
        <v>12993.870967741936</v>
      </c>
      <c r="R8" s="613">
        <f t="shared" si="15"/>
        <v>2709.8387096774195</v>
      </c>
      <c r="S8" s="619">
        <v>62</v>
      </c>
    </row>
    <row r="9" spans="2:19" s="607" customFormat="1" ht="20.25" customHeight="1" x14ac:dyDescent="0.35">
      <c r="B9" s="608">
        <v>43941</v>
      </c>
      <c r="C9" s="609">
        <v>418551</v>
      </c>
      <c r="D9" s="610">
        <v>183550</v>
      </c>
      <c r="E9" s="610">
        <f t="shared" si="16"/>
        <v>235001</v>
      </c>
      <c r="F9" s="612">
        <f t="shared" si="17"/>
        <v>1.280310542086625</v>
      </c>
      <c r="G9" s="616"/>
      <c r="H9" s="609">
        <v>602048</v>
      </c>
      <c r="I9" s="610">
        <v>119160</v>
      </c>
      <c r="J9" s="610">
        <f t="shared" si="18"/>
        <v>482888</v>
      </c>
      <c r="K9" s="612">
        <f t="shared" si="19"/>
        <v>4.0524337025847599</v>
      </c>
      <c r="L9" s="617"/>
      <c r="M9" s="609">
        <f t="shared" si="12"/>
        <v>10732.076923076924</v>
      </c>
      <c r="N9" s="610">
        <f t="shared" si="13"/>
        <v>4706.4102564102568</v>
      </c>
      <c r="O9" s="626">
        <v>39</v>
      </c>
      <c r="P9" s="616"/>
      <c r="Q9" s="609">
        <f t="shared" si="14"/>
        <v>9710.4516129032254</v>
      </c>
      <c r="R9" s="613">
        <f t="shared" si="15"/>
        <v>1921.9354838709678</v>
      </c>
      <c r="S9" s="619">
        <v>62</v>
      </c>
    </row>
    <row r="10" spans="2:19" s="607" customFormat="1" ht="20.25" customHeight="1" x14ac:dyDescent="0.35">
      <c r="B10" s="608">
        <v>43910</v>
      </c>
      <c r="C10" s="609">
        <v>362124</v>
      </c>
      <c r="D10" s="610">
        <v>197140</v>
      </c>
      <c r="E10" s="610">
        <f t="shared" si="16"/>
        <v>164984</v>
      </c>
      <c r="F10" s="612">
        <f t="shared" si="17"/>
        <v>0.83688749112305971</v>
      </c>
      <c r="G10" s="616"/>
      <c r="H10" s="609">
        <v>365086</v>
      </c>
      <c r="I10" s="610">
        <v>124370</v>
      </c>
      <c r="J10" s="610">
        <f t="shared" si="18"/>
        <v>240716</v>
      </c>
      <c r="K10" s="612">
        <f t="shared" si="19"/>
        <v>1.935482833480743</v>
      </c>
      <c r="L10" s="617"/>
      <c r="M10" s="609">
        <f t="shared" si="12"/>
        <v>9285.2307692307695</v>
      </c>
      <c r="N10" s="610">
        <f t="shared" si="13"/>
        <v>5054.8717948717949</v>
      </c>
      <c r="O10" s="626">
        <v>39</v>
      </c>
      <c r="P10" s="616"/>
      <c r="Q10" s="609">
        <f t="shared" si="14"/>
        <v>5888.4838709677415</v>
      </c>
      <c r="R10" s="613">
        <f t="shared" si="15"/>
        <v>2005.9677419354839</v>
      </c>
      <c r="S10" s="619">
        <v>62</v>
      </c>
    </row>
    <row r="11" spans="2:19" s="607" customFormat="1" ht="20.25" customHeight="1" x14ac:dyDescent="0.35">
      <c r="B11" s="608">
        <v>43881</v>
      </c>
      <c r="C11" s="609">
        <v>204451</v>
      </c>
      <c r="D11" s="610">
        <v>97690</v>
      </c>
      <c r="E11" s="610">
        <f t="shared" si="16"/>
        <v>106761</v>
      </c>
      <c r="F11" s="612">
        <f t="shared" si="17"/>
        <v>1.0928549493295117</v>
      </c>
      <c r="G11" s="616"/>
      <c r="H11" s="609">
        <v>473746</v>
      </c>
      <c r="I11" s="610">
        <v>140910</v>
      </c>
      <c r="J11" s="610">
        <f t="shared" si="18"/>
        <v>332836</v>
      </c>
      <c r="K11" s="612">
        <f t="shared" si="19"/>
        <v>2.3620466964729259</v>
      </c>
      <c r="L11" s="617"/>
      <c r="M11" s="609">
        <f t="shared" si="12"/>
        <v>5242.333333333333</v>
      </c>
      <c r="N11" s="610">
        <f t="shared" si="13"/>
        <v>2504.8717948717949</v>
      </c>
      <c r="O11" s="626">
        <v>39</v>
      </c>
      <c r="P11" s="616"/>
      <c r="Q11" s="609">
        <f t="shared" si="14"/>
        <v>7641.0645161290322</v>
      </c>
      <c r="R11" s="613">
        <f t="shared" si="15"/>
        <v>2272.7419354838707</v>
      </c>
      <c r="S11" s="619">
        <v>62</v>
      </c>
    </row>
    <row r="12" spans="2:19" s="607" customFormat="1" ht="20.25" customHeight="1" x14ac:dyDescent="0.35">
      <c r="B12" s="608">
        <v>43851</v>
      </c>
      <c r="C12" s="609">
        <v>349736</v>
      </c>
      <c r="D12" s="610">
        <v>89530</v>
      </c>
      <c r="E12" s="610">
        <f t="shared" si="16"/>
        <v>260206</v>
      </c>
      <c r="F12" s="612">
        <f t="shared" si="17"/>
        <v>2.906355411593879</v>
      </c>
      <c r="G12" s="616"/>
      <c r="H12" s="609">
        <v>530439</v>
      </c>
      <c r="I12" s="610">
        <v>134880</v>
      </c>
      <c r="J12" s="610">
        <f t="shared" si="18"/>
        <v>395559</v>
      </c>
      <c r="K12" s="612">
        <f t="shared" si="19"/>
        <v>2.9326734875444842</v>
      </c>
      <c r="L12" s="617"/>
      <c r="M12" s="609">
        <f t="shared" si="12"/>
        <v>9203.5789473684217</v>
      </c>
      <c r="N12" s="610">
        <f t="shared" si="13"/>
        <v>2356.0526315789475</v>
      </c>
      <c r="O12" s="626">
        <v>38</v>
      </c>
      <c r="P12" s="616"/>
      <c r="Q12" s="609">
        <f t="shared" si="14"/>
        <v>8555.467741935483</v>
      </c>
      <c r="R12" s="613">
        <f t="shared" si="15"/>
        <v>2175.483870967742</v>
      </c>
      <c r="S12" s="619">
        <v>62</v>
      </c>
    </row>
    <row r="13" spans="2:19" s="607" customFormat="1" ht="20.25" customHeight="1" x14ac:dyDescent="0.35">
      <c r="B13" s="608">
        <v>43818</v>
      </c>
      <c r="C13" s="609">
        <v>316906</v>
      </c>
      <c r="D13" s="610">
        <v>100040</v>
      </c>
      <c r="E13" s="610">
        <f t="shared" si="16"/>
        <v>216866</v>
      </c>
      <c r="F13" s="612">
        <f t="shared" si="17"/>
        <v>2.1677928828468613</v>
      </c>
      <c r="G13" s="616"/>
      <c r="H13" s="609">
        <v>625497</v>
      </c>
      <c r="I13" s="610">
        <v>152350</v>
      </c>
      <c r="J13" s="610">
        <f t="shared" si="18"/>
        <v>473147</v>
      </c>
      <c r="K13" s="612">
        <f t="shared" si="19"/>
        <v>3.1056580242861833</v>
      </c>
      <c r="L13" s="617"/>
      <c r="M13" s="609">
        <f t="shared" si="12"/>
        <v>8339.6315789473683</v>
      </c>
      <c r="N13" s="610">
        <f t="shared" si="13"/>
        <v>2632.6315789473683</v>
      </c>
      <c r="O13" s="626">
        <v>38</v>
      </c>
      <c r="P13" s="616"/>
      <c r="Q13" s="609">
        <f t="shared" si="14"/>
        <v>10088.661290322581</v>
      </c>
      <c r="R13" s="613">
        <f t="shared" si="15"/>
        <v>2457.2580645161293</v>
      </c>
      <c r="S13" s="619">
        <v>62</v>
      </c>
    </row>
    <row r="14" spans="2:19" s="607" customFormat="1" ht="20.25" customHeight="1" x14ac:dyDescent="0.35">
      <c r="B14" s="608">
        <v>43788</v>
      </c>
      <c r="C14" s="609">
        <v>308033</v>
      </c>
      <c r="D14" s="610">
        <v>131140</v>
      </c>
      <c r="E14" s="610">
        <f t="shared" si="16"/>
        <v>176893</v>
      </c>
      <c r="F14" s="612">
        <f t="shared" si="17"/>
        <v>1.3488866859844442</v>
      </c>
      <c r="G14" s="616"/>
      <c r="H14" s="609">
        <v>708204</v>
      </c>
      <c r="I14" s="610">
        <v>180210</v>
      </c>
      <c r="J14" s="610">
        <f t="shared" si="18"/>
        <v>527994</v>
      </c>
      <c r="K14" s="612">
        <f t="shared" si="19"/>
        <v>2.9298818045613451</v>
      </c>
      <c r="L14" s="617"/>
      <c r="M14" s="609">
        <f t="shared" si="12"/>
        <v>8106.1315789473683</v>
      </c>
      <c r="N14" s="610">
        <f t="shared" si="13"/>
        <v>3451.0526315789475</v>
      </c>
      <c r="O14" s="626">
        <v>38</v>
      </c>
      <c r="P14" s="616"/>
      <c r="Q14" s="609">
        <f t="shared" si="14"/>
        <v>11422.645161290322</v>
      </c>
      <c r="R14" s="613">
        <f t="shared" si="15"/>
        <v>2906.6129032258063</v>
      </c>
      <c r="S14" s="619">
        <v>62</v>
      </c>
    </row>
    <row r="15" spans="2:19" s="607" customFormat="1" ht="20.25" customHeight="1" x14ac:dyDescent="0.35">
      <c r="B15" s="608">
        <v>43757</v>
      </c>
      <c r="C15" s="609">
        <v>715954</v>
      </c>
      <c r="D15" s="620">
        <v>189650</v>
      </c>
      <c r="E15" s="610">
        <f t="shared" si="16"/>
        <v>526304</v>
      </c>
      <c r="F15" s="612">
        <f t="shared" si="17"/>
        <v>2.7751331399947272</v>
      </c>
      <c r="G15" s="616"/>
      <c r="H15" s="609">
        <v>938104</v>
      </c>
      <c r="I15" s="610">
        <v>248930</v>
      </c>
      <c r="J15" s="610">
        <f t="shared" si="18"/>
        <v>689174</v>
      </c>
      <c r="K15" s="612">
        <f t="shared" si="19"/>
        <v>2.7685453742015826</v>
      </c>
      <c r="L15" s="617"/>
      <c r="M15" s="609">
        <f t="shared" si="12"/>
        <v>18840.894736842107</v>
      </c>
      <c r="N15" s="610">
        <f t="shared" si="13"/>
        <v>4990.7894736842109</v>
      </c>
      <c r="O15" s="626">
        <v>38</v>
      </c>
      <c r="P15" s="616"/>
      <c r="Q15" s="609">
        <f t="shared" si="14"/>
        <v>14890.539682539682</v>
      </c>
      <c r="R15" s="613">
        <f t="shared" si="15"/>
        <v>3951.2698412698414</v>
      </c>
      <c r="S15" s="619">
        <v>63</v>
      </c>
    </row>
    <row r="16" spans="2:19" s="607" customFormat="1" ht="20.25" customHeight="1" x14ac:dyDescent="0.35">
      <c r="B16" s="608">
        <v>43727</v>
      </c>
      <c r="C16" s="609">
        <v>703000</v>
      </c>
      <c r="D16" s="610">
        <v>321070</v>
      </c>
      <c r="E16" s="610">
        <f t="shared" si="16"/>
        <v>381930</v>
      </c>
      <c r="F16" s="612">
        <f t="shared" si="17"/>
        <v>1.1895536798828916</v>
      </c>
      <c r="G16" s="616"/>
      <c r="H16" s="609">
        <v>1081200</v>
      </c>
      <c r="I16" s="610">
        <v>395309</v>
      </c>
      <c r="J16" s="610">
        <f t="shared" si="18"/>
        <v>685891</v>
      </c>
      <c r="K16" s="612">
        <f t="shared" si="19"/>
        <v>1.7350755990883082</v>
      </c>
      <c r="L16" s="617"/>
      <c r="M16" s="609">
        <f t="shared" si="12"/>
        <v>18500</v>
      </c>
      <c r="N16" s="610">
        <f t="shared" si="13"/>
        <v>8449.21052631579</v>
      </c>
      <c r="O16" s="626">
        <v>38</v>
      </c>
      <c r="P16" s="616"/>
      <c r="Q16" s="609">
        <f t="shared" si="14"/>
        <v>17161.904761904763</v>
      </c>
      <c r="R16" s="613">
        <f t="shared" si="15"/>
        <v>6274.7460317460318</v>
      </c>
      <c r="S16" s="619">
        <v>63</v>
      </c>
    </row>
    <row r="17" spans="2:19" s="607" customFormat="1" ht="20.25" customHeight="1" x14ac:dyDescent="0.35">
      <c r="B17" s="608">
        <v>43696</v>
      </c>
      <c r="C17" s="609">
        <v>855600</v>
      </c>
      <c r="D17" s="610">
        <v>510360</v>
      </c>
      <c r="E17" s="610">
        <f t="shared" si="16"/>
        <v>345240</v>
      </c>
      <c r="F17" s="612">
        <f t="shared" si="17"/>
        <v>0.67646367270162233</v>
      </c>
      <c r="G17" s="616"/>
      <c r="H17" s="609">
        <v>1320400</v>
      </c>
      <c r="I17" s="610">
        <v>587881</v>
      </c>
      <c r="J17" s="610">
        <f t="shared" si="18"/>
        <v>732519</v>
      </c>
      <c r="K17" s="612">
        <f t="shared" si="19"/>
        <v>1.2460327855467348</v>
      </c>
      <c r="L17" s="617"/>
      <c r="M17" s="609">
        <f t="shared" si="12"/>
        <v>22515.78947368421</v>
      </c>
      <c r="N17" s="610">
        <f t="shared" si="13"/>
        <v>13430.526315789473</v>
      </c>
      <c r="O17" s="626">
        <v>38</v>
      </c>
      <c r="P17" s="616"/>
      <c r="Q17" s="609">
        <f t="shared" si="14"/>
        <v>20958.730158730159</v>
      </c>
      <c r="R17" s="613">
        <f t="shared" si="15"/>
        <v>9331.4444444444453</v>
      </c>
      <c r="S17" s="619">
        <v>63</v>
      </c>
    </row>
    <row r="18" spans="2:19" ht="20.25" customHeight="1" x14ac:dyDescent="0.35">
      <c r="B18" s="608">
        <v>43665</v>
      </c>
      <c r="C18" s="609">
        <v>797800</v>
      </c>
      <c r="D18" s="610">
        <v>449030</v>
      </c>
      <c r="E18" s="610">
        <f t="shared" si="16"/>
        <v>348770</v>
      </c>
      <c r="F18" s="612">
        <f>E18/D18</f>
        <v>0.7767187047636015</v>
      </c>
      <c r="G18" s="617"/>
      <c r="H18" s="609">
        <v>1351800</v>
      </c>
      <c r="I18" s="610">
        <v>655720</v>
      </c>
      <c r="J18" s="610">
        <f t="shared" si="18"/>
        <v>696080</v>
      </c>
      <c r="K18" s="612">
        <f t="shared" si="19"/>
        <v>1.0615506618678705</v>
      </c>
      <c r="L18" s="617"/>
      <c r="M18" s="609">
        <f t="shared" si="12"/>
        <v>21562.162162162163</v>
      </c>
      <c r="N18" s="610">
        <f t="shared" si="13"/>
        <v>12135.945945945947</v>
      </c>
      <c r="O18" s="626">
        <v>37</v>
      </c>
      <c r="P18" s="617"/>
      <c r="Q18" s="609">
        <f t="shared" si="14"/>
        <v>21457.142857142859</v>
      </c>
      <c r="R18" s="613">
        <f t="shared" si="15"/>
        <v>10408.253968253968</v>
      </c>
      <c r="S18" s="619">
        <v>63</v>
      </c>
    </row>
    <row r="19" spans="2:19" ht="20.25" customHeight="1" x14ac:dyDescent="0.35">
      <c r="B19" s="608">
        <v>43635</v>
      </c>
      <c r="C19" s="609">
        <v>507300</v>
      </c>
      <c r="D19" s="610">
        <v>429920</v>
      </c>
      <c r="E19" s="610">
        <f t="shared" si="16"/>
        <v>77380</v>
      </c>
      <c r="F19" s="612">
        <f>E19/D19</f>
        <v>0.17998697432080388</v>
      </c>
      <c r="G19" s="617"/>
      <c r="H19" s="609">
        <v>831000</v>
      </c>
      <c r="I19" s="610">
        <v>439060</v>
      </c>
      <c r="J19" s="610">
        <f>H19-I19</f>
        <v>391940</v>
      </c>
      <c r="K19" s="612">
        <f>J19/I19</f>
        <v>0.8926798159704824</v>
      </c>
      <c r="L19" s="617"/>
      <c r="M19" s="609">
        <f t="shared" si="12"/>
        <v>13710.81081081081</v>
      </c>
      <c r="N19" s="610">
        <f t="shared" si="13"/>
        <v>11619.45945945946</v>
      </c>
      <c r="O19" s="626">
        <v>37</v>
      </c>
      <c r="P19" s="617"/>
      <c r="Q19" s="609">
        <f t="shared" si="14"/>
        <v>13190.476190476191</v>
      </c>
      <c r="R19" s="613">
        <f t="shared" si="15"/>
        <v>6969.2063492063489</v>
      </c>
      <c r="S19" s="619">
        <v>63</v>
      </c>
    </row>
    <row r="20" spans="2:19" ht="20.25" customHeight="1" x14ac:dyDescent="0.35">
      <c r="B20" s="608">
        <v>43604</v>
      </c>
      <c r="C20" s="609">
        <v>230800</v>
      </c>
      <c r="D20" s="610">
        <v>197300</v>
      </c>
      <c r="E20" s="610">
        <f t="shared" si="16"/>
        <v>33500</v>
      </c>
      <c r="F20" s="612">
        <f t="shared" ref="F20:F30" si="20">E20/D20</f>
        <v>0.16979219462747086</v>
      </c>
      <c r="G20" s="617"/>
      <c r="H20" s="609">
        <v>429700</v>
      </c>
      <c r="I20" s="610">
        <v>286690</v>
      </c>
      <c r="J20" s="610">
        <f>H20-I20</f>
        <v>143010</v>
      </c>
      <c r="K20" s="612">
        <f>J20/I20</f>
        <v>0.49883149046007885</v>
      </c>
      <c r="L20" s="617"/>
      <c r="M20" s="609">
        <f t="shared" si="12"/>
        <v>6237.8378378378375</v>
      </c>
      <c r="N20" s="610">
        <f t="shared" si="13"/>
        <v>5332.4324324324325</v>
      </c>
      <c r="O20" s="626">
        <v>37</v>
      </c>
      <c r="P20" s="617"/>
      <c r="Q20" s="609">
        <f t="shared" si="14"/>
        <v>6930.6451612903229</v>
      </c>
      <c r="R20" s="613">
        <f t="shared" si="15"/>
        <v>4624.0322580645161</v>
      </c>
      <c r="S20" s="619">
        <v>62</v>
      </c>
    </row>
    <row r="21" spans="2:19" ht="20.25" customHeight="1" x14ac:dyDescent="0.35">
      <c r="B21" s="608">
        <v>43574</v>
      </c>
      <c r="C21" s="609">
        <v>471400</v>
      </c>
      <c r="D21" s="610">
        <v>144300</v>
      </c>
      <c r="E21" s="610">
        <f t="shared" si="16"/>
        <v>327100</v>
      </c>
      <c r="F21" s="612">
        <f t="shared" si="20"/>
        <v>2.2668052668052669</v>
      </c>
      <c r="G21" s="617"/>
      <c r="H21" s="609">
        <v>752500</v>
      </c>
      <c r="I21" s="610">
        <v>251910</v>
      </c>
      <c r="J21" s="610">
        <f>H21-I21</f>
        <v>500590</v>
      </c>
      <c r="K21" s="612">
        <f>J21/I21</f>
        <v>1.9871779603826762</v>
      </c>
      <c r="L21" s="617"/>
      <c r="M21" s="609">
        <f t="shared" si="12"/>
        <v>12740.54054054054</v>
      </c>
      <c r="N21" s="610">
        <f t="shared" si="13"/>
        <v>3900</v>
      </c>
      <c r="O21" s="626">
        <v>37</v>
      </c>
      <c r="P21" s="617"/>
      <c r="Q21" s="609">
        <f t="shared" si="14"/>
        <v>12336.065573770491</v>
      </c>
      <c r="R21" s="613">
        <f t="shared" si="15"/>
        <v>4129.6721311475412</v>
      </c>
      <c r="S21" s="619">
        <v>61</v>
      </c>
    </row>
    <row r="22" spans="2:19" ht="20.25" customHeight="1" x14ac:dyDescent="0.35">
      <c r="B22" s="608">
        <v>43525</v>
      </c>
      <c r="C22" s="609">
        <v>302550</v>
      </c>
      <c r="D22" s="610">
        <v>146860</v>
      </c>
      <c r="E22" s="610">
        <f t="shared" si="16"/>
        <v>155690</v>
      </c>
      <c r="F22" s="612">
        <f t="shared" si="20"/>
        <v>1.0601252893912569</v>
      </c>
      <c r="G22" s="617"/>
      <c r="H22" s="609">
        <v>455700</v>
      </c>
      <c r="I22" s="610">
        <v>198020</v>
      </c>
      <c r="J22" s="610">
        <f t="shared" ref="J22:J30" si="21">H22-I22</f>
        <v>257680</v>
      </c>
      <c r="K22" s="612">
        <f t="shared" ref="K22:K30" si="22">J22/I22</f>
        <v>1.3012826987173012</v>
      </c>
      <c r="L22" s="617"/>
      <c r="M22" s="609">
        <f t="shared" si="12"/>
        <v>8177.0270270270266</v>
      </c>
      <c r="N22" s="613">
        <f t="shared" si="13"/>
        <v>3969.1891891891892</v>
      </c>
      <c r="O22" s="619">
        <v>37</v>
      </c>
      <c r="P22" s="617"/>
      <c r="Q22" s="609">
        <f t="shared" si="14"/>
        <v>7470.4918032786882</v>
      </c>
      <c r="R22" s="613">
        <f t="shared" si="15"/>
        <v>3246.2295081967213</v>
      </c>
      <c r="S22" s="619">
        <v>61</v>
      </c>
    </row>
    <row r="23" spans="2:19" ht="20.25" customHeight="1" x14ac:dyDescent="0.35">
      <c r="B23" s="608">
        <v>43515</v>
      </c>
      <c r="C23" s="609">
        <v>264950</v>
      </c>
      <c r="D23" s="610">
        <v>110970</v>
      </c>
      <c r="E23" s="610">
        <f t="shared" si="16"/>
        <v>153980</v>
      </c>
      <c r="F23" s="612">
        <f t="shared" si="20"/>
        <v>1.3875822294313778</v>
      </c>
      <c r="G23" s="617"/>
      <c r="H23" s="609">
        <v>432300</v>
      </c>
      <c r="I23" s="610">
        <v>190540</v>
      </c>
      <c r="J23" s="610">
        <f t="shared" si="21"/>
        <v>241760</v>
      </c>
      <c r="K23" s="612">
        <f t="shared" si="22"/>
        <v>1.2688149469927574</v>
      </c>
      <c r="L23" s="617"/>
      <c r="M23" s="609">
        <f t="shared" si="12"/>
        <v>7160.8108108108108</v>
      </c>
      <c r="N23" s="613">
        <f t="shared" si="13"/>
        <v>2999.1891891891892</v>
      </c>
      <c r="O23" s="619">
        <v>37</v>
      </c>
      <c r="P23" s="617"/>
      <c r="Q23" s="609">
        <f t="shared" si="14"/>
        <v>7086.8852459016398</v>
      </c>
      <c r="R23" s="613">
        <f t="shared" si="15"/>
        <v>3123.6065573770493</v>
      </c>
      <c r="S23" s="619">
        <v>61</v>
      </c>
    </row>
    <row r="24" spans="2:19" ht="20.25" customHeight="1" x14ac:dyDescent="0.35">
      <c r="B24" s="608">
        <v>43484</v>
      </c>
      <c r="C24" s="609">
        <v>345200</v>
      </c>
      <c r="D24" s="610">
        <v>133870</v>
      </c>
      <c r="E24" s="610">
        <f t="shared" si="16"/>
        <v>211330</v>
      </c>
      <c r="F24" s="612">
        <f t="shared" si="20"/>
        <v>1.5786210502726525</v>
      </c>
      <c r="G24" s="617"/>
      <c r="H24" s="609">
        <v>403600</v>
      </c>
      <c r="I24" s="610">
        <v>226171</v>
      </c>
      <c r="J24" s="610">
        <f t="shared" si="21"/>
        <v>177429</v>
      </c>
      <c r="K24" s="612">
        <f t="shared" si="22"/>
        <v>0.7844904961290351</v>
      </c>
      <c r="L24" s="617"/>
      <c r="M24" s="609">
        <f t="shared" si="12"/>
        <v>9329.72972972973</v>
      </c>
      <c r="N24" s="613">
        <f t="shared" si="13"/>
        <v>3618.1081081081079</v>
      </c>
      <c r="O24" s="619">
        <v>37</v>
      </c>
      <c r="P24" s="617"/>
      <c r="Q24" s="609">
        <f t="shared" si="14"/>
        <v>6616.3934426229507</v>
      </c>
      <c r="R24" s="613">
        <f t="shared" si="15"/>
        <v>3707.7213114754099</v>
      </c>
      <c r="S24" s="619">
        <v>61</v>
      </c>
    </row>
    <row r="25" spans="2:19" ht="20.25" customHeight="1" x14ac:dyDescent="0.35">
      <c r="B25" s="608">
        <v>43452</v>
      </c>
      <c r="C25" s="609">
        <v>238900</v>
      </c>
      <c r="D25" s="610">
        <v>134200</v>
      </c>
      <c r="E25" s="610">
        <f t="shared" si="16"/>
        <v>104700</v>
      </c>
      <c r="F25" s="612">
        <f t="shared" si="20"/>
        <v>0.78017883755588668</v>
      </c>
      <c r="G25" s="617"/>
      <c r="H25" s="609">
        <v>437600</v>
      </c>
      <c r="I25" s="610">
        <v>220600</v>
      </c>
      <c r="J25" s="610">
        <f t="shared" si="21"/>
        <v>217000</v>
      </c>
      <c r="K25" s="612">
        <f t="shared" si="22"/>
        <v>0.98368087035358109</v>
      </c>
      <c r="L25" s="617"/>
      <c r="M25" s="609">
        <f t="shared" si="12"/>
        <v>6456.7567567567567</v>
      </c>
      <c r="N25" s="613">
        <f t="shared" si="13"/>
        <v>3627.0270270270271</v>
      </c>
      <c r="O25" s="619">
        <v>37</v>
      </c>
      <c r="P25" s="617"/>
      <c r="Q25" s="609">
        <f t="shared" si="14"/>
        <v>7173.7704918032787</v>
      </c>
      <c r="R25" s="613">
        <f t="shared" si="15"/>
        <v>3616.3934426229507</v>
      </c>
      <c r="S25" s="619">
        <v>61</v>
      </c>
    </row>
    <row r="26" spans="2:19" ht="20.25" customHeight="1" x14ac:dyDescent="0.35">
      <c r="B26" s="608">
        <v>43423</v>
      </c>
      <c r="C26" s="609">
        <v>249100</v>
      </c>
      <c r="D26" s="610">
        <v>159740</v>
      </c>
      <c r="E26" s="610">
        <f t="shared" si="16"/>
        <v>89360</v>
      </c>
      <c r="F26" s="612">
        <f t="shared" si="20"/>
        <v>0.5594090396894954</v>
      </c>
      <c r="G26" s="617"/>
      <c r="H26" s="609">
        <v>450700</v>
      </c>
      <c r="I26" s="610">
        <v>254640</v>
      </c>
      <c r="J26" s="610">
        <f t="shared" si="21"/>
        <v>196060</v>
      </c>
      <c r="K26" s="612">
        <f t="shared" si="22"/>
        <v>0.76994973295633051</v>
      </c>
      <c r="L26" s="617"/>
      <c r="M26" s="609">
        <f t="shared" si="12"/>
        <v>6732.4324324324325</v>
      </c>
      <c r="N26" s="613">
        <f t="shared" si="13"/>
        <v>4317.2972972972975</v>
      </c>
      <c r="O26" s="619">
        <v>37</v>
      </c>
      <c r="P26" s="617"/>
      <c r="Q26" s="609">
        <f t="shared" si="14"/>
        <v>7388.5245901639346</v>
      </c>
      <c r="R26" s="613">
        <f t="shared" si="15"/>
        <v>4174.4262295081971</v>
      </c>
      <c r="S26" s="619">
        <v>61</v>
      </c>
    </row>
    <row r="27" spans="2:19" ht="20.25" customHeight="1" x14ac:dyDescent="0.35">
      <c r="B27" s="608">
        <v>43392</v>
      </c>
      <c r="C27" s="609">
        <v>268100</v>
      </c>
      <c r="D27" s="610">
        <v>152890</v>
      </c>
      <c r="E27" s="610">
        <f t="shared" si="16"/>
        <v>115210</v>
      </c>
      <c r="F27" s="612">
        <f t="shared" si="20"/>
        <v>0.75354830270128847</v>
      </c>
      <c r="G27" s="617"/>
      <c r="H27" s="609">
        <v>595800</v>
      </c>
      <c r="I27" s="610">
        <v>261790</v>
      </c>
      <c r="J27" s="610">
        <f t="shared" si="21"/>
        <v>334010</v>
      </c>
      <c r="K27" s="612">
        <f t="shared" si="22"/>
        <v>1.2758699721150542</v>
      </c>
      <c r="L27" s="617"/>
      <c r="M27" s="609">
        <f t="shared" si="12"/>
        <v>7245.9459459459458</v>
      </c>
      <c r="N27" s="613">
        <f t="shared" si="13"/>
        <v>4132.1621621621625</v>
      </c>
      <c r="O27" s="619">
        <v>37</v>
      </c>
      <c r="P27" s="617"/>
      <c r="Q27" s="609">
        <f t="shared" si="14"/>
        <v>9767.2131147540986</v>
      </c>
      <c r="R27" s="613">
        <f t="shared" si="15"/>
        <v>4291.6393442622948</v>
      </c>
      <c r="S27" s="619">
        <v>61</v>
      </c>
    </row>
    <row r="28" spans="2:19" ht="20.25" customHeight="1" x14ac:dyDescent="0.35">
      <c r="B28" s="608">
        <v>43362</v>
      </c>
      <c r="C28" s="609">
        <v>321900</v>
      </c>
      <c r="D28" s="610">
        <v>245920</v>
      </c>
      <c r="E28" s="610">
        <f t="shared" si="16"/>
        <v>75980</v>
      </c>
      <c r="F28" s="612">
        <f t="shared" si="20"/>
        <v>0.30896226415094341</v>
      </c>
      <c r="G28" s="617"/>
      <c r="H28" s="609">
        <v>599600</v>
      </c>
      <c r="I28" s="610">
        <v>492951</v>
      </c>
      <c r="J28" s="610">
        <f t="shared" si="21"/>
        <v>106649</v>
      </c>
      <c r="K28" s="612">
        <f t="shared" si="22"/>
        <v>0.21634807516365723</v>
      </c>
      <c r="L28" s="617"/>
      <c r="M28" s="609">
        <f t="shared" si="12"/>
        <v>8700</v>
      </c>
      <c r="N28" s="613">
        <f t="shared" si="13"/>
        <v>6646.4864864864867</v>
      </c>
      <c r="O28" s="619">
        <v>37</v>
      </c>
      <c r="P28" s="617"/>
      <c r="Q28" s="609">
        <f t="shared" si="14"/>
        <v>9829.5081967213118</v>
      </c>
      <c r="R28" s="613">
        <f t="shared" si="15"/>
        <v>8081.1639344262294</v>
      </c>
      <c r="S28" s="619">
        <v>61</v>
      </c>
    </row>
    <row r="29" spans="2:19" ht="20.25" customHeight="1" x14ac:dyDescent="0.35">
      <c r="B29" s="608">
        <v>43331</v>
      </c>
      <c r="C29" s="609">
        <v>626000</v>
      </c>
      <c r="D29" s="610">
        <v>348730</v>
      </c>
      <c r="E29" s="610">
        <f t="shared" si="16"/>
        <v>277270</v>
      </c>
      <c r="F29" s="612">
        <f t="shared" si="20"/>
        <v>0.79508502279700632</v>
      </c>
      <c r="G29" s="617"/>
      <c r="H29" s="609">
        <v>957500</v>
      </c>
      <c r="I29" s="610">
        <v>486720</v>
      </c>
      <c r="J29" s="610">
        <f t="shared" si="21"/>
        <v>470780</v>
      </c>
      <c r="K29" s="612">
        <f t="shared" si="22"/>
        <v>0.967250164365549</v>
      </c>
      <c r="L29" s="617"/>
      <c r="M29" s="609">
        <f t="shared" si="12"/>
        <v>16918.91891891892</v>
      </c>
      <c r="N29" s="613">
        <f t="shared" si="13"/>
        <v>9425.135135135135</v>
      </c>
      <c r="O29" s="619">
        <v>37</v>
      </c>
      <c r="P29" s="617"/>
      <c r="Q29" s="609">
        <f t="shared" si="14"/>
        <v>15696.72131147541</v>
      </c>
      <c r="R29" s="613">
        <f t="shared" si="15"/>
        <v>7979.0163934426228</v>
      </c>
      <c r="S29" s="619">
        <v>61</v>
      </c>
    </row>
    <row r="30" spans="2:19" ht="20.25" customHeight="1" thickBot="1" x14ac:dyDescent="0.4">
      <c r="B30" s="621">
        <v>43300</v>
      </c>
      <c r="C30" s="628">
        <v>1269700</v>
      </c>
      <c r="D30" s="629">
        <v>337540</v>
      </c>
      <c r="E30" s="629">
        <f t="shared" si="16"/>
        <v>932160</v>
      </c>
      <c r="F30" s="630">
        <f t="shared" si="20"/>
        <v>2.7616282514664929</v>
      </c>
      <c r="H30" s="631">
        <v>2345700</v>
      </c>
      <c r="I30" s="632">
        <v>424010</v>
      </c>
      <c r="J30" s="632">
        <f t="shared" si="21"/>
        <v>1921690</v>
      </c>
      <c r="K30" s="633">
        <f t="shared" si="22"/>
        <v>4.5321808447913963</v>
      </c>
      <c r="L30" s="634"/>
      <c r="M30" s="631">
        <f t="shared" si="12"/>
        <v>34316.216216216213</v>
      </c>
      <c r="N30" s="635">
        <f t="shared" si="13"/>
        <v>9122.7027027027034</v>
      </c>
      <c r="O30" s="622">
        <v>37</v>
      </c>
      <c r="Q30" s="631">
        <f t="shared" si="14"/>
        <v>38454.098360655735</v>
      </c>
      <c r="R30" s="635">
        <f t="shared" si="15"/>
        <v>6950.9836065573772</v>
      </c>
      <c r="S30" s="622">
        <v>61</v>
      </c>
    </row>
    <row r="31" spans="2:19" ht="16" thickTop="1" x14ac:dyDescent="0.35"/>
  </sheetData>
  <mergeCells count="7">
    <mergeCell ref="C1:K1"/>
    <mergeCell ref="M1:O1"/>
    <mergeCell ref="Q1:S1"/>
    <mergeCell ref="C2:F2"/>
    <mergeCell ref="H2:K2"/>
    <mergeCell ref="M2:O2"/>
    <mergeCell ref="Q2:S2"/>
  </mergeCell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All Bills &amp; Pmts during TM</vt:lpstr>
      <vt:lpstr>P&amp;L</vt:lpstr>
      <vt:lpstr>P&amp;L by Month</vt:lpstr>
      <vt:lpstr>Accts Payable</vt:lpstr>
      <vt:lpstr>B&amp;J Tractor Invoices &amp; Pmts</vt:lpstr>
      <vt:lpstr>Meter Readings</vt:lpstr>
      <vt:lpstr>'All Bills &amp; Pmts during TM'!Print_Titles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User</cp:lastModifiedBy>
  <cp:lastPrinted>2020-09-27T22:33:38Z</cp:lastPrinted>
  <dcterms:created xsi:type="dcterms:W3CDTF">2012-04-17T14:41:05Z</dcterms:created>
  <dcterms:modified xsi:type="dcterms:W3CDTF">2021-01-05T21:50:06Z</dcterms:modified>
</cp:coreProperties>
</file>